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C:\Users\VISO786N\Desktop\"/>
    </mc:Choice>
  </mc:AlternateContent>
  <xr:revisionPtr revIDLastSave="0" documentId="13_ncr:1_{E6AE42B9-B5CA-40CE-84F5-7421D3633809}" xr6:coauthVersionLast="36" xr6:coauthVersionMax="36" xr10:uidLastSave="{00000000-0000-0000-0000-000000000000}"/>
  <workbookProtection workbookAlgorithmName="SHA-512" workbookHashValue="tcCyJkrHw9gvQLc8YBfY/75NiX912yHlVjEwzuZGWIZdXFigJWjA13N6AtLW7ieAX4k98n4RudHXb5NW9gNwZw==" workbookSaltValue="r196WFba2ht9HZpaUb4zcQ=="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<sst xmlns="http://schemas.openxmlformats.org/spreadsheetml/2006/main" count="12707" uniqueCount="5992">
  <si>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</si>
  <si>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</si>
  <si>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</si>
  <si>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</si>
  <si>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</si>
  <si>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</si>
  <si>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</si>
  <si>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</si>
  <si>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</si>
  <si>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</si>
  <si>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</si>
  <si>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</si>
  <si>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</si>
  <si>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</si>
  <si>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</si>
  <si>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</si>
  <si>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</si>
  <si>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</si>
  <si>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</si>
  <si>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</si>
  <si>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</si>
  <si>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Eduardo Hernández Figueroa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</si>
  <si>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</si>
  <si>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</si>
  <si>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</si>
  <si>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</si>
  <si>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</si>
  <si>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</si>
  <si>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</si>
  <si>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</si>
  <si>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</si>
  <si>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</si>
  <si>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</si>
  <si>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</si>
  <si>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</si>
  <si>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</si>
  <si>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</si>
  <si>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</si>
  <si>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</si>
  <si>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</si>
  <si>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</si>
  <si>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</si>
  <si>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</si>
  <si>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</si>
  <si>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</si>
  <si>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</si>
  <si>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</si>
  <si>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</si>
  <si>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</si>
  <si>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</si>
  <si>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</si>
  <si>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</si>
  <si>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</si>
  <si>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</si>
  <si>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</si>
  <si>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</si>
  <si>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</si>
  <si>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</si>
  <si>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</si>
  <si>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</si>
  <si>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</si>
  <si>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</si>
  <si>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</si>
  <si>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</si>
  <si>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</si>
  <si>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</si>
  <si>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</si>
  <si>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</si>
  <si>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</si>
  <si>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</si>
  <si>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</si>
  <si>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</si>
  <si>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</si>
  <si>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</si>
  <si>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</si>
  <si>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</si>
  <si>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</si>
  <si>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</si>
  <si>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</si>
  <si>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</si>
  <si>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</si>
  <si>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</si>
  <si>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</si>
  <si>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</si>
  <si>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</si>
  <si>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</si>
  <si>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IAa5-21114011PB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</si>
  <si>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</si>
  <si>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</si>
  <si>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</si>
  <si>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</si>
  <si>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</si>
  <si>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</si>
  <si>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</si>
  <si>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</si>
  <si>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</si>
  <si>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</si>
  <si>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</si>
  <si>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</si>
  <si>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</si>
  <si>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</si>
  <si>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</si>
  <si>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</si>
  <si>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</si>
  <si>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</si>
  <si>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</si>
  <si>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</si>
  <si>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</si>
  <si>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</si>
  <si>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</si>
  <si>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</si>
  <si>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</si>
  <si>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</si>
  <si>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</si>
  <si>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</si>
  <si>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</si>
  <si>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</si>
  <si>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</si>
  <si>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</si>
  <si>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</si>
  <si>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</si>
  <si>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</si>
  <si>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</si>
  <si>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</si>
  <si>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</si>
  <si>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</si>
  <si>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</si>
  <si>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</si>
  <si>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</si>
  <si>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</si>
  <si>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</si>
  <si>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</si>
  <si>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</si>
  <si>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</si>
  <si>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</si>
  <si>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</si>
  <si>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</si>
  <si>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</si>
  <si>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</si>
  <si>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</si>
  <si>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</si>
  <si>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</si>
  <si>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</si>
  <si>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</si>
  <si>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</si>
  <si>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</si>
  <si>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</si>
  <si>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</si>
  <si>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</si>
  <si>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</si>
  <si>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</si>
  <si>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</si>
  <si>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</si>
  <si>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</si>
  <si>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</si>
  <si>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</si>
  <si>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</si>
  <si>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</si>
  <si>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</si>
  <si>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</si>
  <si>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</si>
  <si>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</si>
  <si>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</si>
  <si>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</si>
  <si>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</si>
  <si>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</si>
  <si>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</si>
  <si>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</si>
  <si>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</si>
  <si>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</si>
  <si>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</si>
  <si>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</si>
  <si>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</si>
  <si>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</si>
  <si>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</si>
  <si>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</si>
  <si>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</si>
  <si>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</si>
  <si>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</si>
  <si>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</si>
  <si>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</si>
  <si>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</si>
  <si>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</si>
  <si>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</si>
  <si>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</si>
  <si>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</si>
  <si>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</si>
  <si>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</si>
  <si>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</si>
  <si>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</si>
  <si>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</si>
  <si>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</si>
  <si>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</si>
  <si>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</si>
  <si>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</si>
  <si>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</si>
  <si>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</si>
  <si>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</si>
  <si>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</si>
  <si>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</si>
  <si>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</si>
  <si>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</si>
  <si>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</si>
  <si>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</si>
  <si>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</si>
  <si>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</si>
  <si>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</si>
  <si>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</si>
  <si>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</si>
  <si>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</si>
  <si>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</si>
  <si>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</si>
  <si>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</si>
  <si>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</si>
  <si>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</si>
  <si>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</si>
  <si>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</si>
  <si>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</si>
  <si>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</si>
  <si>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</si>
  <si>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</si>
  <si>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</si>
  <si>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</si>
  <si>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</si>
  <si>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</si>
  <si>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</si>
  <si>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</si>
  <si>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</si>
  <si>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</si>
  <si>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</si>
  <si>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</si>
  <si>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</si>
  <si>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</si>
  <si>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</si>
  <si>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</si>
  <si>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</si>
  <si>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</si>
  <si>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</si>
  <si>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</si>
  <si>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</si>
  <si>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</si>
  <si>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</si>
  <si>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</si>
  <si>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</si>
  <si>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</si>
  <si>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</si>
  <si>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</si>
  <si>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</si>
  <si>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</si>
  <si>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</si>
  <si>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</si>
  <si>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</si>
  <si>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</si>
  <si>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</si>
  <si>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</si>
  <si>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</si>
  <si>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</si>
  <si>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</si>
  <si>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</si>
  <si>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</si>
  <si>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</si>
  <si>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</si>
  <si>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</si>
  <si>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</si>
  <si>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</si>
  <si>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</si>
  <si>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</si>
  <si>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</si>
  <si>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</si>
  <si>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</si>
  <si>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</si>
  <si>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</si>
  <si>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</si>
  <si>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</si>
  <si>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</si>
  <si>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</si>
  <si>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</si>
  <si>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</si>
  <si>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</si>
  <si>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</si>
  <si>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</si>
  <si>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</si>
  <si>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</si>
  <si>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</si>
  <si>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</si>
  <si>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</si>
  <si>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</si>
  <si>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</si>
  <si>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</si>
  <si>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</si>
  <si>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</si>
  <si>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</si>
  <si>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</si>
  <si>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</si>
  <si>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</si>
  <si>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</si>
  <si>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</si>
  <si>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</si>
  <si>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</si>
  <si>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</si>
  <si>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</si>
  <si>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</si>
  <si>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</si>
  <si>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</si>
  <si>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</si>
  <si>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</si>
  <si>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</si>
  <si>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</si>
  <si>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</si>
  <si>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</si>
  <si>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</si>
  <si>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</si>
  <si>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</si>
  <si>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</si>
  <si>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</si>
  <si>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</si>
  <si>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</si>
  <si>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</si>
  <si>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</si>
  <si>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</si>
  <si>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</si>
  <si>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</si>
  <si>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</si>
  <si>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</si>
  <si>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</si>
  <si>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</si>
  <si>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</si>
  <si>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</si>
  <si>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</si>
  <si>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</si>
  <si>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</si>
  <si>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</si>
  <si>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</si>
  <si>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</si>
  <si>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</si>
  <si>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</si>
  <si>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</si>
  <si>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</si>
  <si>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</si>
  <si>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</si>
  <si>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</si>
  <si>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</si>
  <si>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</si>
  <si>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</si>
  <si>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</si>
  <si>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</si>
  <si>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</si>
  <si>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</si>
  <si>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</si>
  <si>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</si>
  <si>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</si>
  <si>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</si>
  <si>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</si>
  <si>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</si>
  <si>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</si>
  <si>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</si>
  <si>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</si>
  <si>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</si>
  <si>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</si>
  <si>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</si>
  <si>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</si>
  <si>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</si>
  <si>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</si>
  <si>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</si>
  <si>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</si>
  <si>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</si>
  <si>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</si>
  <si>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</si>
  <si>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</si>
  <si>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</si>
  <si>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</si>
  <si>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</si>
  <si>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</si>
  <si>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</si>
  <si>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</si>
  <si>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</si>
  <si>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</si>
  <si>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</si>
  <si>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</si>
  <si>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</si>
  <si>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</si>
  <si>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</si>
  <si>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</si>
  <si>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</si>
  <si>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</si>
  <si>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</si>
  <si>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</si>
  <si>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</si>
  <si>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</si>
  <si>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</si>
  <si>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</si>
  <si>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</si>
  <si>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</si>
  <si>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</si>
  <si>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</si>
  <si>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</si>
  <si>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</si>
  <si>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</si>
  <si>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</si>
  <si>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</si>
  <si>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</si>
  <si>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</si>
  <si>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</si>
  <si>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</si>
  <si>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</si>
  <si>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</si>
  <si>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</si>
  <si>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</si>
  <si>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</si>
  <si>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</si>
  <si>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</si>
  <si>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</si>
  <si>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</si>
  <si>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</si>
  <si>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</si>
  <si>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</si>
  <si>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</si>
  <si>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</si>
  <si>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</si>
  <si>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</si>
  <si>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</si>
  <si>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</si>
  <si>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</si>
  <si>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</si>
  <si>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</si>
  <si>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</si>
  <si>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</si>
  <si>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</si>
  <si>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</si>
  <si>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</si>
  <si>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</si>
  <si>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</si>
  <si>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</si>
  <si>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</si>
  <si>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</si>
  <si>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</si>
  <si>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</si>
  <si>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</si>
  <si>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</si>
  <si>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</si>
  <si>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</si>
  <si>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</si>
  <si>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</si>
  <si>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</si>
  <si>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</si>
  <si>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</si>
  <si>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</si>
  <si>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</si>
  <si>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</si>
  <si>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</si>
  <si>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</si>
  <si>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</si>
  <si>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</si>
  <si>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</si>
  <si>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</si>
  <si>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</si>
  <si>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</si>
  <si>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</si>
  <si>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</si>
  <si>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</si>
  <si>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</si>
  <si>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</si>
  <si>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</si>
  <si>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</si>
  <si>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</si>
  <si>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</si>
  <si>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</si>
  <si>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</si>
  <si>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</si>
  <si>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</si>
  <si>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</si>
  <si>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</si>
  <si>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</si>
  <si>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</si>
  <si>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</si>
  <si>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</si>
  <si>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</si>
  <si>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</si>
  <si>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</si>
  <si>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</si>
  <si>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</si>
  <si>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</si>
  <si>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</si>
  <si>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</si>
  <si>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</si>
  <si>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</si>
  <si>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</si>
  <si>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</si>
  <si>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</si>
  <si>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</si>
  <si>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</si>
  <si>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</si>
  <si>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</si>
  <si>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</si>
  <si>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</si>
  <si>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</si>
  <si>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</si>
  <si>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</si>
  <si>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</si>
  <si>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</si>
  <si>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</si>
  <si>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</si>
  <si>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</si>
  <si>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</si>
  <si>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</si>
  <si>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</si>
  <si>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</si>
  <si>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</si>
  <si>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</si>
  <si>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</si>
  <si>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</si>
  <si>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</si>
  <si>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</si>
  <si>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</si>
  <si>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</si>
  <si>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</si>
  <si>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</si>
  <si>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</si>
  <si>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</si>
  <si>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</si>
  <si>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</si>
  <si>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</si>
  <si>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</si>
  <si>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</si>
  <si>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</si>
  <si>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</si>
  <si>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</si>
  <si>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</si>
  <si>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</si>
  <si>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</si>
  <si>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</si>
  <si>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</si>
  <si>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</si>
  <si>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</si>
  <si>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</si>
  <si>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</si>
  <si>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</si>
  <si>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</si>
  <si>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</si>
  <si>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</si>
  <si>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</si>
  <si>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</si>
  <si>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</si>
  <si>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</si>
  <si>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</si>
  <si>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</si>
  <si>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</si>
  <si>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</si>
  <si>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</si>
  <si>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</si>
  <si>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</si>
  <si>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</si>
  <si>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</si>
  <si>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</si>
  <si>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</si>
  <si>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</si>
  <si>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</si>
  <si>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</si>
  <si>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</si>
  <si>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</si>
  <si>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</si>
  <si>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</si>
  <si>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</si>
  <si>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</si>
  <si>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</si>
  <si>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</si>
  <si>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</si>
  <si>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</si>
  <si>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</si>
  <si>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</si>
  <si>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</si>
  <si>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</si>
  <si>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</si>
  <si>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</si>
  <si>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</si>
  <si>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</si>
  <si>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</si>
  <si>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</si>
  <si>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</si>
  <si>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</si>
  <si>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</si>
  <si>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</si>
  <si>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</si>
  <si>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</si>
  <si>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</si>
  <si>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</si>
  <si>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</si>
  <si>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</si>
  <si>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</si>
  <si>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</si>
  <si>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</si>
  <si>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</si>
  <si>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</si>
  <si>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</si>
  <si>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</si>
  <si>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</si>
  <si>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</si>
  <si>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</si>
  <si>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</si>
  <si>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</si>
  <si>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</si>
  <si>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</si>
  <si>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</si>
  <si>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</si>
  <si>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</si>
  <si>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</si>
  <si>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</si>
  <si>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</si>
  <si>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</si>
  <si>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</si>
  <si>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</si>
  <si>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</si>
  <si>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</si>
  <si>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</si>
  <si>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</si>
  <si>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</si>
  <si>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</si>
  <si>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</si>
  <si>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</si>
  <si>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</si>
  <si>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</si>
  <si>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</si>
  <si>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</si>
  <si>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</si>
  <si>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</si>
  <si>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</si>
  <si>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</si>
  <si>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</si>
  <si>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</si>
  <si>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</si>
  <si>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</si>
  <si>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</si>
  <si>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</si>
  <si>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</si>
  <si>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</si>
  <si>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</si>
  <si>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</si>
  <si>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</si>
  <si>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</si>
  <si>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</si>
  <si>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</si>
  <si>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</si>
  <si>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</si>
  <si>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</si>
  <si>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</si>
  <si>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</si>
  <si>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</si>
  <si>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</si>
  <si>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</si>
  <si>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</si>
  <si>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</si>
  <si>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</si>
  <si>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</si>
  <si>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</si>
  <si>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</si>
  <si>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</si>
  <si>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</si>
  <si>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</si>
  <si>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</si>
  <si>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</si>
  <si>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</si>
  <si>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</si>
  <si>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</si>
  <si>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</si>
  <si>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</si>
  <si>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</si>
  <si>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</si>
  <si>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</si>
  <si>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</si>
  <si>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</si>
  <si>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</si>
  <si>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</si>
  <si>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</si>
  <si>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</si>
  <si>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</si>
  <si>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</si>
  <si>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</si>
  <si>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</si>
  <si>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</si>
  <si>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</si>
  <si>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</si>
  <si>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</si>
  <si>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</si>
  <si>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</si>
  <si>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</si>
  <si>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</si>
  <si>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</si>
  <si>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</si>
  <si>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</si>
  <si>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</si>
  <si>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</si>
  <si>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</si>
  <si>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</si>
  <si>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</si>
  <si>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</si>
  <si>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</si>
  <si>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</si>
  <si>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</si>
  <si>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</si>
  <si>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</si>
  <si>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</si>
  <si>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</si>
  <si>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</si>
  <si>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</si>
  <si>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</si>
  <si>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</si>
  <si>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</si>
  <si>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</si>
  <si>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</si>
  <si>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</si>
  <si>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</si>
  <si>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</si>
  <si>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</si>
  <si>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</si>
  <si>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</si>
  <si>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</si>
  <si>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</si>
  <si>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</si>
  <si>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</si>
  <si>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</si>
  <si>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</si>
  <si>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</si>
  <si>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</si>
  <si>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</si>
  <si>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</si>
  <si>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</si>
  <si>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</si>
  <si>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</si>
  <si>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</si>
  <si>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</si>
  <si>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</si>
  <si>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</si>
  <si>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</si>
  <si>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</si>
  <si>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</si>
  <si>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</si>
  <si>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</si>
  <si>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</si>
  <si>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</si>
  <si>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</si>
  <si>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</si>
  <si>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</si>
  <si>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</si>
  <si>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</si>
  <si>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</si>
  <si>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</si>
  <si>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</si>
  <si>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</si>
  <si>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</si>
  <si>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</si>
  <si>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</si>
  <si>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</si>
  <si>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</si>
  <si>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</si>
  <si>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</si>
  <si>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</si>
  <si>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</si>
  <si>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</si>
  <si>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</si>
  <si>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</si>
  <si>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</si>
  <si>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</si>
  <si>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</si>
  <si>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</si>
  <si>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</si>
  <si>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</si>
  <si>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</si>
  <si>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</si>
  <si>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</si>
  <si>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</si>
  <si>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</si>
  <si>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</si>
  <si>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</si>
  <si>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</si>
  <si>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</si>
  <si>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</si>
  <si>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</si>
  <si>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</si>
  <si>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</si>
  <si>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</si>
  <si>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</si>
  <si>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</si>
  <si>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</si>
  <si>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</si>
  <si>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</si>
  <si>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</si>
  <si>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</si>
  <si>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</si>
  <si>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</si>
  <si>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</si>
  <si>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</si>
  <si>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</si>
  <si>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</si>
  <si>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</si>
  <si>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</si>
  <si>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</si>
  <si>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</si>
  <si>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</si>
  <si>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</si>
  <si>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</si>
  <si>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</si>
  <si>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</si>
  <si>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</si>
  <si>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</si>
  <si>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</si>
  <si>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</si>
  <si>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</si>
  <si>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</si>
  <si>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</si>
  <si>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</si>
  <si>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</si>
  <si>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</si>
  <si>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</si>
  <si>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</si>
  <si>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</si>
  <si>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</si>
  <si>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</si>
  <si>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</si>
  <si>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</si>
  <si>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</si>
  <si>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</si>
  <si>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</si>
  <si>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</si>
  <si>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</si>
  <si>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</si>
  <si>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</si>
  <si>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</si>
  <si>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</si>
  <si>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</si>
  <si>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</si>
  <si>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</si>
  <si>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</si>
  <si>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</si>
  <si>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</si>
  <si>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</si>
  <si>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</si>
  <si>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</si>
  <si>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</si>
  <si>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</si>
  <si>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</si>
  <si>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</si>
  <si>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</si>
  <si>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</si>
  <si>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</si>
  <si>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</si>
  <si>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</si>
  <si>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</si>
  <si>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</si>
  <si>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</si>
  <si>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</si>
  <si>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</si>
  <si>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</si>
  <si>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</si>
  <si>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</si>
  <si>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</si>
  <si>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</si>
  <si>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</si>
  <si>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</si>
  <si>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</si>
  <si>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</si>
  <si>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</si>
  <si>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</si>
  <si>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</si>
  <si>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</si>
  <si>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</si>
  <si>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</si>
  <si>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</si>
  <si>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</si>
  <si>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</si>
  <si>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</si>
  <si>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</si>
  <si>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</si>
  <si>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</si>
  <si>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</si>
  <si>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</si>
  <si>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</si>
  <si>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</si>
  <si>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</si>
  <si>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</si>
  <si>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</si>
  <si>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</si>
  <si>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</si>
  <si>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</si>
  <si>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</si>
  <si>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</si>
  <si>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</si>
  <si>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</si>
  <si>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</si>
  <si>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</si>
  <si>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</si>
  <si>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</si>
  <si>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</si>
  <si>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</si>
  <si>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</si>
  <si>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</si>
  <si>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</si>
  <si>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</si>
  <si>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</si>
  <si>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</si>
  <si>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</si>
  <si>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</si>
  <si>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</si>
  <si>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</si>
  <si>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</si>
  <si>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</si>
  <si>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</si>
  <si>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</si>
  <si>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</si>
  <si>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</si>
  <si>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</si>
  <si>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</si>
  <si>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</si>
  <si>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</si>
  <si>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</si>
  <si>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</si>
  <si>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</si>
  <si>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</si>
  <si>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</si>
  <si>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</si>
  <si>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</si>
  <si>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</si>
  <si>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</si>
  <si>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</si>
  <si>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</si>
  <si>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</si>
  <si>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</si>
  <si>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</si>
  <si>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</si>
  <si>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</si>
  <si>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</si>
  <si>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</si>
  <si>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</si>
  <si>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</si>
  <si>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</si>
  <si>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</si>
  <si>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</si>
  <si>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</si>
  <si>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</si>
  <si>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</si>
  <si>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</si>
  <si>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</si>
  <si>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</si>
  <si>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</si>
  <si>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</si>
  <si>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</si>
  <si>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</si>
  <si>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</si>
  <si>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</si>
  <si>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</si>
  <si>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</si>
  <si>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</si>
  <si>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</si>
  <si>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</si>
  <si>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</si>
  <si>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</si>
  <si>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</si>
  <si>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</si>
  <si>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</si>
  <si>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</si>
  <si>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</si>
  <si>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</si>
  <si>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</si>
  <si>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</si>
  <si>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</si>
  <si>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</si>
  <si>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</si>
  <si>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</si>
  <si>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</si>
  <si>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</si>
  <si>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</si>
  <si>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</si>
  <si>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</si>
  <si>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</si>
  <si>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</si>
  <si>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</si>
  <si>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</si>
  <si>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</si>
  <si>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</si>
  <si>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</si>
  <si>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</si>
  <si>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</si>
  <si>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</si>
  <si>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</si>
  <si>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</si>
  <si>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</si>
  <si>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</si>
  <si>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</si>
  <si>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</si>
  <si>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</si>
  <si>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</si>
  <si>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</si>
  <si>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</si>
  <si>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</si>
  <si>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</si>
  <si>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</si>
  <si>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</si>
  <si>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</si>
  <si>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</si>
  <si>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</si>
  <si>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</si>
  <si>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</si>
  <si>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</si>
  <si>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</si>
  <si>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</si>
  <si>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</si>
  <si>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</si>
  <si>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</si>
  <si>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</si>
  <si>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</si>
  <si>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</si>
  <si>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</si>
  <si>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</si>
  <si>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</si>
  <si>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</si>
  <si>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</si>
  <si>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</si>
  <si>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</si>
  <si>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</si>
  <si>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</si>
  <si>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</si>
  <si>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</si>
  <si>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</si>
  <si>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</si>
  <si>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</si>
  <si>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</si>
  <si>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</si>
  <si>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</si>
  <si>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</si>
  <si>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</si>
  <si>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</si>
  <si>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</si>
  <si>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</si>
  <si>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</si>
  <si>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</si>
  <si>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</si>
  <si>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</si>
  <si>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</si>
  <si>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</si>
  <si>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</si>
  <si>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</si>
  <si>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</si>
  <si>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</si>
  <si>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</si>
  <si>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</si>
  <si>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</si>
  <si>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</si>
  <si>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</si>
  <si>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</si>
  <si>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</si>
  <si>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</si>
  <si>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</si>
  <si>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</si>
  <si>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</si>
  <si>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</si>
  <si>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</si>
  <si>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</si>
  <si>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</si>
  <si>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</si>
  <si>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</si>
  <si>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</si>
  <si>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</si>
  <si>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</si>
  <si>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</si>
  <si>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</si>
  <si>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</si>
  <si>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</si>
  <si>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</si>
  <si>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</si>
  <si>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</si>
  <si>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</si>
  <si>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</si>
  <si>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</si>
  <si>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</si>
  <si>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</si>
  <si>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</si>
  <si>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</si>
  <si>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</si>
  <si>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</si>
  <si>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</si>
  <si>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</si>
  <si>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</si>
  <si>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</si>
  <si>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</si>
  <si>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</si>
  <si>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</si>
  <si>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</si>
  <si>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</si>
  <si>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</si>
  <si>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</si>
  <si>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</si>
  <si>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</si>
  <si>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</si>
  <si>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</si>
  <si>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</si>
  <si>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</si>
  <si>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</si>
  <si>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</si>
  <si>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</si>
  <si>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</si>
  <si>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</si>
  <si>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</si>
  <si>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</si>
  <si>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</si>
  <si>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</si>
  <si>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</si>
  <si>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</si>
  <si>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</si>
  <si>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</si>
  <si>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</si>
  <si>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</si>
  <si>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</si>
  <si>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</si>
  <si>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</si>
  <si>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</si>
  <si>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</si>
  <si>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</si>
  <si>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</si>
  <si>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</si>
  <si>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</si>
  <si>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</si>
  <si>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</si>
  <si>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</si>
  <si>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</si>
  <si>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</si>
  <si>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</si>
  <si>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</si>
  <si>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</si>
  <si>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</si>
  <si>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</si>
  <si>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</si>
  <si>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</si>
  <si>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</si>
  <si>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</si>
  <si>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</si>
  <si>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</si>
  <si>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</si>
  <si>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</si>
  <si>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</si>
  <si>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</si>
  <si>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</si>
  <si>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</si>
  <si>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</si>
  <si>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</si>
  <si>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</si>
  <si>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</si>
  <si>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</si>
  <si>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</si>
  <si>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</si>
  <si>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</si>
  <si>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</si>
  <si>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</si>
  <si>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</si>
  <si>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</si>
  <si>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</si>
  <si>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</si>
  <si>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</si>
  <si>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</si>
  <si>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</si>
  <si>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</si>
  <si>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</si>
  <si>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</si>
  <si>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</si>
  <si>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</si>
  <si>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</si>
  <si>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</si>
  <si>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</si>
  <si>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</si>
  <si>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</si>
  <si>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</si>
  <si>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</si>
  <si>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</si>
  <si>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</si>
  <si>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</si>
  <si>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</si>
  <si>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</si>
  <si>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</si>
  <si>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</si>
  <si>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</si>
  <si>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</si>
  <si>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</si>
  <si>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</si>
  <si>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</si>
  <si>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</si>
  <si>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</si>
  <si>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</si>
  <si>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</si>
  <si>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</si>
  <si>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</si>
  <si>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</si>
  <si>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</si>
  <si>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</si>
  <si>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</si>
  <si>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</si>
  <si>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</si>
  <si>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</si>
  <si>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</si>
  <si>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</si>
  <si>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</si>
  <si>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</si>
  <si>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</si>
  <si>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</si>
  <si>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</si>
  <si>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</si>
  <si>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</si>
  <si>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</si>
  <si>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</si>
  <si>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</si>
  <si>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</si>
  <si>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</si>
  <si>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</si>
  <si>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</si>
  <si>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</si>
  <si>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</si>
  <si>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</si>
  <si>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</si>
  <si>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</si>
  <si>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</si>
  <si>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</si>
  <si>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</si>
  <si>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</si>
  <si>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</si>
  <si>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</si>
  <si>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</si>
  <si>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</si>
  <si>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</si>
  <si>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</si>
  <si>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</si>
  <si>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</si>
  <si>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</si>
  <si>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</si>
  <si>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</si>
  <si>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</si>
  <si>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</si>
  <si>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</si>
  <si>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</si>
  <si>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</si>
  <si>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</si>
  <si>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</si>
  <si>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</si>
  <si>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</si>
  <si>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</si>
  <si>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</si>
  <si>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</si>
  <si>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</si>
  <si>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</si>
  <si>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</si>
  <si>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</si>
  <si>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</si>
  <si>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</si>
  <si>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</si>
  <si>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</si>
  <si>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</si>
  <si>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</si>
  <si>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</si>
  <si>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</si>
  <si>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</si>
  <si>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</si>
  <si>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</si>
  <si>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</si>
  <si>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</si>
  <si>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</si>
  <si>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</si>
  <si>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</si>
  <si>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</si>
  <si>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</si>
  <si>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</si>
  <si>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</si>
  <si>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</si>
  <si>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</si>
  <si>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</si>
  <si>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</si>
  <si>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</si>
  <si>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</si>
  <si>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</si>
  <si>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</si>
  <si>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</si>
  <si>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</si>
  <si>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</si>
  <si>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</si>
  <si>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</si>
  <si>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</si>
  <si>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</si>
  <si>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</si>
  <si>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</si>
  <si>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</si>
  <si>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</si>
  <si>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</si>
  <si>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</si>
  <si>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</si>
  <si>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</si>
  <si>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</si>
  <si>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</si>
  <si>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</si>
  <si>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</si>
  <si>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</si>
  <si>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</si>
  <si>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</si>
  <si>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</si>
  <si>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</si>
  <si>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</si>
  <si>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</si>
  <si>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</si>
  <si>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</si>
  <si>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</si>
  <si>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</si>
  <si>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</si>
  <si>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</si>
  <si>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</si>
  <si>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</si>
  <si>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</si>
  <si>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</si>
  <si>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</si>
  <si>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</si>
  <si>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</si>
  <si>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</si>
  <si>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</si>
  <si>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</si>
  <si>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</si>
  <si>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</si>
  <si>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</si>
  <si>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</si>
  <si>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</si>
  <si>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</si>
  <si>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</si>
  <si>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</si>
  <si>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</si>
  <si>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</si>
  <si>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</si>
  <si>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</si>
  <si>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</si>
  <si>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</si>
  <si>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</si>
  <si>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</si>
  <si>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</si>
  <si>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</si>
  <si>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</si>
  <si>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</si>
  <si>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</si>
  <si>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</si>
  <si>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</si>
  <si>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</si>
  <si>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</si>
  <si>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</si>
  <si>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</si>
  <si>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</si>
  <si>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</si>
  <si>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</si>
  <si>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</si>
  <si>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</si>
  <si>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</si>
  <si>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</si>
  <si>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</si>
  <si>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</si>
  <si>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</si>
  <si>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</si>
  <si>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</si>
  <si>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</si>
  <si>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</si>
  <si>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</si>
  <si>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</si>
  <si>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</si>
  <si>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</si>
  <si>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</si>
  <si>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</si>
  <si>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</si>
  <si>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</si>
  <si>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</si>
  <si>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</si>
  <si>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</si>
  <si>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</si>
  <si>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</si>
  <si>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</si>
  <si>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</si>
  <si>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</si>
  <si>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</si>
  <si>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</si>
  <si>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</si>
  <si>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</si>
  <si>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</si>
  <si>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</si>
  <si>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</si>
  <si>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</si>
  <si>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</si>
  <si>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</si>
  <si>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</si>
  <si>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</si>
  <si>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</si>
  <si>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</si>
  <si>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</si>
  <si>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</si>
  <si>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</si>
  <si>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</si>
  <si>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</si>
  <si>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</si>
  <si>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</si>
  <si>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</si>
  <si>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</si>
  <si>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</si>
  <si>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</si>
  <si>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</si>
  <si>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</si>
  <si>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</si>
  <si>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</si>
  <si>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</si>
  <si>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</si>
  <si>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</si>
  <si>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</si>
  <si>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</si>
  <si>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</si>
  <si>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</si>
  <si>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</si>
  <si>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</si>
  <si>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</si>
  <si>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</si>
  <si>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</si>
  <si>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</si>
  <si>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</si>
  <si>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</si>
  <si>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</si>
  <si>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</si>
  <si>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</si>
  <si>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</si>
  <si>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</si>
  <si>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</si>
  <si>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</si>
  <si>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</si>
  <si>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</si>
  <si>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</si>
  <si>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</si>
  <si>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</si>
  <si>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</si>
  <si>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</si>
  <si>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</si>
  <si>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</si>
  <si>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</si>
  <si>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</si>
  <si>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</si>
  <si>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</si>
  <si>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</si>
  <si>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</si>
  <si>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</si>
  <si>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</si>
  <si>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</si>
  <si>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</si>
  <si>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</si>
  <si>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</si>
  <si>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</si>
  <si>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</si>
  <si>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</si>
  <si>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</si>
  <si>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</si>
  <si>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</si>
  <si>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</si>
  <si>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</si>
  <si>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</si>
  <si>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</si>
  <si>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</si>
  <si>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</si>
  <si>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</si>
  <si>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</si>
  <si>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</si>
  <si>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</si>
  <si>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</si>
  <si>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</si>
  <si>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</si>
  <si>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</si>
  <si>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</si>
  <si>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</si>
  <si>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</si>
  <si>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</si>
  <si>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</si>
  <si>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</si>
  <si>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</si>
  <si>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</si>
  <si>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</si>
  <si>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</si>
  <si>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</si>
  <si>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</si>
  <si>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</si>
  <si>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</si>
  <si>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</si>
  <si>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</si>
  <si>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</si>
  <si>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</si>
  <si>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</si>
  <si>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</si>
  <si>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</si>
  <si>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</si>
  <si>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</si>
  <si>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</si>
  <si>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</si>
  <si>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</si>
  <si>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</si>
  <si>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</si>
  <si>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</si>
  <si>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</si>
  <si>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</si>
  <si>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</si>
  <si>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</si>
  <si>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</si>
  <si>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</si>
  <si>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</si>
  <si>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</si>
  <si>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</si>
  <si>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</si>
  <si>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</si>
  <si>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</si>
  <si>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</si>
  <si>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</si>
  <si>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</si>
  <si>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</si>
  <si>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</si>
  <si>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</si>
  <si>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</si>
  <si>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</si>
  <si>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</si>
  <si>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</si>
  <si>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</si>
  <si>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</si>
  <si>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</si>
  <si>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</si>
  <si>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</si>
  <si>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</si>
  <si>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</si>
  <si>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</si>
  <si>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</si>
  <si>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</si>
  <si>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</si>
  <si>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</si>
  <si>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</si>
  <si>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</si>
  <si>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</si>
  <si>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</si>
  <si>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</si>
  <si>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</si>
  <si>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</si>
  <si>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</si>
  <si>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</si>
  <si>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</si>
  <si>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</si>
  <si>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</si>
  <si>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</si>
  <si>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</si>
  <si>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</si>
  <si>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</si>
  <si>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</si>
  <si>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</si>
  <si>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</si>
  <si>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</si>
  <si>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</si>
  <si>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</si>
  <si>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</si>
  <si>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</si>
  <si>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</si>
  <si>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</si>
  <si>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</si>
  <si>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</si>
  <si>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</si>
  <si>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</si>
  <si>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</si>
  <si>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</si>
  <si>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</si>
  <si>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</si>
  <si>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</si>
  <si>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</si>
  <si>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</si>
  <si>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</si>
  <si>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</si>
  <si>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</si>
  <si>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</si>
  <si>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</si>
  <si>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</si>
  <si>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</si>
  <si>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</si>
  <si>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</si>
  <si>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</si>
  <si>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</si>
  <si>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</si>
  <si>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</si>
  <si>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</si>
  <si>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</si>
  <si>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</si>
  <si>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</si>
  <si>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</si>
  <si>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</si>
  <si>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</si>
  <si>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</si>
  <si>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</si>
  <si>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</si>
  <si>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</si>
  <si>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</si>
  <si>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</si>
  <si>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</si>
  <si>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</si>
  <si>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</si>
  <si>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</si>
  <si>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</si>
  <si>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</si>
  <si>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</si>
  <si>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</si>
  <si>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</si>
  <si>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</si>
  <si>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</si>
  <si>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</si>
  <si>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</si>
  <si>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</si>
  <si>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</si>
  <si>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</si>
  <si>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</si>
  <si>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</si>
  <si>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</si>
  <si>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</si>
  <si>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</si>
  <si>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</si>
  <si>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</si>
  <si>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</si>
  <si>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</si>
  <si>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</si>
  <si>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</si>
  <si>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</si>
  <si>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</si>
  <si>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</si>
  <si>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</si>
  <si>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</si>
  <si>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</si>
  <si>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</si>
  <si>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</si>
  <si>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</si>
  <si>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</si>
  <si>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</si>
  <si>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</si>
  <si>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</si>
  <si>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</si>
  <si>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</si>
  <si>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</si>
  <si>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</si>
  <si>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</si>
  <si>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</si>
  <si>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</si>
  <si>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</si>
  <si>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</si>
  <si>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</si>
  <si>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</si>
  <si>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</si>
  <si>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</si>
  <si>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</si>
  <si>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</si>
  <si>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</si>
  <si>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</si>
  <si>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</si>
  <si>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</si>
  <si>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</si>
  <si>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</si>
  <si>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</si>
  <si>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</si>
  <si>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</si>
  <si>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</si>
  <si>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</si>
  <si>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</si>
  <si>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</si>
  <si>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</si>
  <si>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</si>
  <si>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</si>
  <si>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</si>
  <si>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</si>
  <si>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</si>
  <si>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</si>
  <si>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</si>
  <si>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</si>
  <si>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</si>
  <si>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</si>
  <si>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</si>
  <si>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</si>
  <si>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</si>
  <si>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</si>
  <si>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</si>
  <si>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</si>
  <si>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</si>
  <si>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</si>
  <si>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</si>
  <si>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</si>
  <si>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</si>
  <si>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</si>
  <si>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</si>
  <si>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</si>
  <si>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</si>
  <si>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</si>
  <si>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</si>
  <si>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</si>
  <si>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</si>
  <si>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</si>
  <si>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</si>
  <si>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</si>
  <si>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</si>
  <si>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</si>
  <si>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</si>
  <si>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</si>
  <si>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</si>
  <si>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</si>
  <si>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</si>
  <si>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</si>
  <si>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</si>
  <si>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</si>
  <si>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</si>
  <si>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</si>
  <si>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</si>
  <si>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</si>
  <si>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</si>
  <si>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</si>
  <si>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</si>
  <si>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</si>
  <si>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</si>
  <si>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</si>
  <si>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</si>
  <si>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</si>
  <si>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</si>
  <si>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</si>
  <si>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</si>
  <si>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</si>
  <si>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</si>
  <si>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</si>
  <si>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</si>
  <si>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</si>
  <si>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</si>
  <si>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</si>
  <si>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</si>
  <si>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</si>
  <si>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</si>
  <si>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</si>
  <si>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</si>
  <si>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</si>
  <si>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</si>
  <si>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</si>
  <si>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</si>
  <si>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</si>
  <si>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</si>
  <si>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</si>
  <si>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</si>
  <si>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</si>
  <si>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</si>
  <si>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</si>
  <si>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</si>
  <si>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</si>
  <si>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</si>
  <si>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</si>
  <si>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</si>
  <si>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</si>
  <si>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</si>
  <si>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</si>
  <si>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</si>
  <si>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</si>
  <si>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</si>
  <si>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</si>
  <si>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</si>
  <si>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</si>
  <si>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</si>
  <si>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</si>
  <si>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</si>
  <si>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</si>
  <si>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</si>
  <si>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</si>
  <si>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</si>
  <si>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</si>
  <si>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</si>
  <si>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</si>
  <si>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</si>
  <si>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</si>
  <si>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</si>
  <si>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</si>
  <si>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</si>
  <si>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</si>
  <si>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</si>
  <si>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</si>
  <si>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</si>
  <si>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</si>
  <si>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</si>
  <si>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</si>
  <si>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</si>
  <si>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</si>
  <si>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</si>
  <si>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</si>
  <si>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</si>
  <si>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</si>
  <si>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</si>
  <si>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</si>
  <si>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</si>
  <si>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</si>
  <si>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</si>
  <si>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</si>
  <si>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</si>
  <si>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</si>
  <si>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</si>
  <si>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</si>
  <si>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</si>
  <si>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</si>
  <si>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</si>
  <si>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</si>
  <si>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</si>
  <si>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</si>
  <si>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</si>
  <si>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</si>
  <si>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</si>
  <si>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</si>
  <si>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</si>
  <si>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</si>
  <si>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</si>
  <si>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</si>
  <si>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</si>
  <si>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</si>
  <si>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</si>
  <si>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</si>
  <si>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</si>
  <si>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</si>
  <si>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</si>
  <si>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</si>
  <si>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</si>
  <si>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</si>
  <si>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</si>
  <si>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</si>
  <si>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</si>
  <si>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</si>
  <si>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</si>
  <si>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</si>
  <si>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</si>
  <si>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</si>
  <si>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</si>
  <si>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</si>
  <si>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</si>
  <si>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</si>
  <si>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</si>
  <si>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</si>
  <si>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</si>
  <si>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</si>
  <si>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</si>
  <si>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</si>
  <si>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</si>
  <si>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</si>
  <si>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</si>
  <si>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</si>
  <si>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</si>
  <si>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</si>
  <si>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</si>
  <si>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</si>
  <si>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</si>
  <si>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</si>
  <si>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</si>
  <si>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</si>
  <si>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</si>
  <si>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</si>
  <si>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</si>
  <si>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</si>
  <si>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</si>
  <si>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</si>
  <si>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</si>
  <si>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</si>
  <si>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</si>
  <si>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</si>
  <si>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</si>
  <si>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</si>
  <si>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</si>
  <si>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</si>
  <si>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</si>
  <si>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</si>
  <si>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</si>
  <si>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</si>
  <si>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</si>
  <si>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</si>
  <si>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</si>
  <si>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</si>
  <si>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</si>
  <si>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</si>
  <si>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</si>
  <si>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</si>
  <si>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</si>
  <si>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</si>
  <si>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</si>
  <si>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</si>
  <si>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</si>
  <si>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</si>
  <si>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</si>
  <si>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</si>
  <si>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</si>
  <si>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</si>
  <si>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</si>
  <si>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</si>
  <si>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</si>
  <si>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</si>
  <si>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</si>
  <si>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</si>
  <si>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</si>
  <si>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</si>
  <si>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</si>
  <si>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</si>
  <si>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</si>
  <si>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</si>
  <si>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</si>
  <si>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</si>
  <si>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</si>
  <si>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</si>
  <si>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</si>
  <si>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</si>
  <si>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</si>
  <si>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</si>
  <si>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</si>
  <si>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</si>
  <si>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</si>
  <si>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</si>
  <si>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</si>
  <si>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</si>
  <si>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</si>
  <si>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</si>
  <si>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</si>
  <si>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</si>
  <si>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</si>
  <si>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</si>
  <si>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</si>
  <si>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</si>
  <si>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</si>
  <si>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</si>
  <si>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</si>
  <si>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</si>
  <si>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</si>
  <si>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</si>
  <si>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</si>
  <si>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</si>
  <si>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</si>
  <si>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</si>
  <si>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</si>
  <si>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</si>
  <si>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</si>
  <si>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</si>
  <si>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</si>
  <si>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</si>
  <si>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</si>
  <si>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</si>
  <si>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</si>
  <si>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</si>
  <si>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</si>
  <si>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</si>
  <si>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</si>
  <si>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</si>
  <si>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</si>
  <si>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</si>
  <si>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</si>
  <si>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</si>
  <si>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</si>
  <si>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</si>
  <si>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</si>
  <si>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</si>
  <si>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</si>
  <si>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</si>
  <si>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</si>
  <si>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</si>
  <si>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</si>
  <si>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</si>
  <si>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</si>
  <si>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</si>
  <si>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</si>
  <si>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</si>
  <si>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</si>
  <si>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</si>
  <si>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</si>
  <si>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</si>
  <si>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</si>
  <si>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</si>
  <si>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</si>
  <si>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</si>
  <si>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</si>
  <si>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</si>
  <si>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</si>
  <si>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</si>
  <si>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</si>
  <si>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</si>
  <si>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</si>
  <si>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</si>
  <si>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</si>
  <si>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</si>
  <si>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</si>
  <si>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</si>
  <si>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</si>
  <si>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</si>
  <si>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</si>
  <si>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</si>
  <si>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</si>
  <si>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</si>
  <si>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</si>
  <si>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</si>
  <si>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</si>
  <si>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</si>
  <si>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</si>
  <si>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</si>
  <si>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</si>
  <si>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</si>
  <si>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</si>
  <si>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</si>
  <si>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</si>
  <si>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</si>
  <si>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</si>
  <si>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</si>
  <si>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</si>
  <si>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</si>
  <si>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</si>
  <si>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</si>
  <si>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</si>
  <si>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</si>
  <si>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</si>
  <si>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</si>
  <si>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</si>
  <si>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</si>
  <si>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</si>
  <si>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</si>
  <si>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</si>
  <si>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</si>
  <si>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</si>
  <si>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</si>
  <si>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</si>
  <si>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</si>
  <si>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</si>
  <si>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</si>
  <si>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</si>
  <si>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</si>
  <si>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</si>
  <si>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</si>
  <si>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</si>
  <si>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</si>
  <si>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</si>
  <si>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</si>
  <si>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</si>
  <si>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</si>
  <si>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</si>
  <si>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</si>
  <si>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</si>
  <si>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</si>
  <si>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</si>
  <si>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</si>
  <si>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</si>
  <si>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</si>
  <si>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</si>
  <si>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</si>
  <si>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</si>
  <si>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</si>
  <si>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</si>
  <si>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</si>
  <si>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</si>
  <si>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</si>
  <si>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</si>
  <si>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</si>
  <si>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</si>
  <si>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</si>
  <si>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</si>
  <si>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</si>
  <si>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</si>
  <si>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</si>
  <si>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</si>
  <si>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</si>
  <si>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</si>
  <si>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</si>
  <si>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</si>
  <si>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</si>
  <si>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</si>
  <si>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</si>
  <si>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</si>
  <si>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</si>
  <si>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</si>
  <si>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</si>
  <si>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</si>
  <si>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</si>
  <si>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</si>
  <si>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</si>
  <si>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</si>
  <si>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</si>
  <si>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</si>
  <si>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</si>
  <si>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</si>
  <si>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</si>
  <si>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</si>
  <si>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</si>
  <si>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</si>
  <si>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</si>
  <si>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</si>
  <si>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</si>
  <si>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</si>
  <si>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</si>
  <si>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</si>
  <si>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</si>
  <si>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</si>
  <si>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</si>
  <si>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</si>
  <si>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</si>
  <si>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</si>
  <si>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</si>
  <si>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</si>
  <si>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</si>
  <si>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</si>
  <si>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</si>
  <si>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</si>
  <si>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</si>
  <si>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</si>
  <si>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</si>
  <si>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</si>
  <si>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</si>
  <si>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</si>
  <si>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</si>
  <si>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</si>
  <si>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</si>
  <si>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</si>
  <si>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</si>
  <si>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</si>
  <si>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</si>
  <si>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</si>
  <si>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</si>
  <si>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</si>
  <si>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</si>
  <si>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</si>
  <si>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</si>
  <si>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</si>
  <si>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</si>
  <si>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</si>
  <si>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</si>
  <si>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</si>
  <si>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</si>
  <si>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</si>
  <si>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</si>
  <si>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</si>
  <si>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</si>
  <si>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</si>
  <si>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</si>
  <si>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</si>
  <si>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</si>
  <si>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</si>
  <si>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</si>
  <si>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</si>
  <si>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</si>
  <si>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</si>
  <si>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</si>
  <si>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</si>
  <si>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</si>
  <si>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</si>
  <si>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</si>
  <si>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</si>
  <si>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</si>
  <si>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</si>
  <si>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</si>
  <si>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</si>
  <si>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</si>
  <si>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</si>
  <si>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</si>
  <si>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</si>
  <si>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</si>
  <si>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</si>
  <si>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</si>
  <si>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</si>
  <si>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</si>
  <si>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</si>
  <si>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</si>
  <si>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</si>
  <si>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</si>
  <si>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</si>
  <si>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</si>
  <si>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</si>
  <si>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</si>
  <si>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</si>
  <si>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</si>
  <si>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</si>
  <si>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</si>
  <si>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</si>
  <si>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</si>
  <si>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</si>
  <si>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</si>
  <si>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</si>
  <si>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</si>
  <si>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</si>
  <si>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</si>
  <si>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</si>
  <si>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</si>
  <si>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</si>
  <si>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</si>
  <si>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</si>
  <si>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</si>
  <si>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</si>
  <si>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</si>
  <si>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</si>
  <si>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</si>
  <si>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</si>
  <si>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</si>
  <si>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</si>
  <si>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</si>
  <si>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</si>
  <si>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</si>
  <si>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</si>
  <si>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</si>
  <si>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</si>
  <si>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</si>
  <si>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</si>
  <si>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</si>
  <si>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</si>
  <si>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</si>
  <si>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</si>
  <si>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</si>
  <si>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</si>
  <si>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</si>
  <si>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</si>
  <si>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</si>
  <si>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</si>
  <si>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</si>
  <si>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</si>
  <si>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</si>
  <si>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</si>
  <si>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</si>
  <si>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</si>
  <si>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</si>
  <si>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</si>
  <si>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</si>
  <si>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</si>
  <si>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</si>
  <si>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</si>
  <si>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</si>
  <si>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</si>
  <si>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</si>
  <si>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</si>
  <si>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</si>
  <si>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</si>
  <si>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</si>
  <si>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</si>
  <si>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</si>
  <si>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</si>
  <si>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</si>
  <si>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</si>
  <si>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</si>
  <si>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</si>
  <si>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</si>
  <si>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</si>
  <si>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</si>
  <si>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</si>
  <si>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</si>
  <si>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</si>
  <si>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</si>
  <si>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</si>
  <si>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</si>
  <si>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</si>
  <si>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</si>
  <si>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</si>
  <si>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</si>
  <si>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</si>
  <si>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</si>
  <si>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</si>
  <si>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</si>
  <si>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</si>
  <si>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</si>
  <si>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</si>
  <si>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</si>
  <si>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</si>
  <si>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</si>
  <si>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</si>
  <si>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</si>
  <si>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</si>
  <si>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</si>
  <si>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</si>
  <si>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</si>
  <si>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</si>
  <si>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</si>
  <si>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</si>
  <si>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</si>
  <si>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</si>
  <si>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</si>
  <si>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</si>
  <si>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</si>
  <si>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</si>
  <si>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</si>
  <si>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</si>
  <si>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</si>
  <si>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</si>
  <si>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</si>
  <si>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</si>
  <si>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</si>
  <si>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</si>
  <si>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</si>
  <si>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</si>
  <si>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</si>
  <si>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</si>
  <si>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</si>
  <si>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</si>
  <si>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</si>
  <si>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</si>
  <si>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</si>
  <si>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</si>
  <si>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</si>
  <si>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</si>
  <si>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</si>
  <si>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</si>
  <si>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</si>
  <si>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</si>
  <si>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</si>
  <si>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</si>
  <si>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</si>
  <si>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</si>
  <si>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</si>
  <si>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</si>
  <si>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</si>
  <si>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</si>
  <si>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</si>
  <si>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</si>
  <si>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</si>
  <si>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</si>
  <si>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</si>
  <si>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</si>
  <si>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</si>
  <si>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</si>
  <si>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</si>
  <si>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</si>
  <si>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</si>
  <si>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</si>
  <si>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</si>
  <si>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</si>
  <si>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</si>
  <si>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</si>
  <si>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</si>
  <si>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</si>
  <si>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</si>
  <si>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</si>
  <si>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</si>
  <si>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</si>
  <si>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</si>
  <si>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</si>
  <si>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</si>
  <si>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</si>
  <si>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</si>
  <si>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</si>
  <si>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</si>
  <si>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</si>
  <si>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</si>
  <si>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</si>
  <si>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</si>
  <si>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</si>
  <si>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</si>
  <si>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</si>
  <si>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</si>
  <si>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</si>
  <si>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</si>
  <si>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</si>
  <si>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</si>
  <si>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</si>
  <si>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</si>
  <si>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</si>
  <si>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</si>
  <si>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</si>
  <si>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</si>
  <si>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</si>
  <si>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</si>
  <si>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</si>
  <si>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</si>
  <si>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</si>
  <si>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</si>
  <si>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</si>
  <si>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</si>
  <si>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</si>
  <si>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</si>
  <si>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</si>
  <si>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</si>
  <si>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</si>
  <si>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</si>
  <si>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</si>
  <si>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</si>
  <si>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</si>
  <si>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</si>
  <si>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</si>
  <si>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</si>
  <si>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</si>
  <si>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</si>
  <si>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</si>
  <si>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</si>
  <si>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</si>
  <si>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</si>
  <si>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</si>
  <si>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</si>
  <si>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</si>
  <si>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</si>
  <si>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</si>
  <si>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</si>
  <si>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</si>
  <si>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</si>
  <si>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</si>
  <si>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</si>
  <si>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</si>
  <si>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</si>
  <si>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</si>
  <si>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</si>
  <si>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</si>
  <si>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</si>
  <si>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</si>
  <si>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</si>
  <si>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</si>
  <si>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</si>
  <si>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</si>
  <si>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</si>
  <si>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</si>
  <si>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</si>
  <si>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</si>
  <si>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</si>
  <si>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</si>
  <si>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</si>
  <si>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</si>
  <si>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</si>
  <si>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</si>
  <si>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</si>
  <si>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</si>
  <si>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</si>
  <si>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</si>
  <si>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</si>
  <si>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</si>
  <si>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</si>
  <si>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</si>
  <si>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</si>
  <si>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</si>
  <si>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</si>
  <si>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</si>
  <si>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</si>
  <si>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</si>
  <si>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</si>
  <si>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</si>
  <si>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</si>
  <si>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</si>
  <si>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</si>
  <si>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</si>
  <si>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</si>
  <si>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</si>
  <si>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</si>
  <si>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</si>
  <si>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</si>
  <si>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</si>
  <si>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</si>
  <si>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</si>
  <si>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</si>
  <si>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</si>
  <si>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</si>
  <si>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</si>
  <si>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</si>
  <si>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</si>
  <si>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</si>
  <si>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</si>
  <si>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</si>
  <si>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</si>
  <si>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</si>
  <si>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</si>
  <si>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</si>
  <si>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</si>
  <si>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</si>
  <si>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</si>
  <si>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</si>
  <si>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</si>
  <si>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</si>
  <si>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</si>
  <si>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</si>
  <si>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</si>
  <si>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</si>
  <si>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</si>
  <si>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</si>
  <si>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</si>
  <si>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</si>
  <si>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</si>
  <si>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</si>
  <si>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</si>
  <si>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</si>
  <si>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</si>
  <si>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</si>
  <si>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</si>
  <si>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</si>
  <si>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</si>
  <si>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</si>
  <si>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</si>
  <si>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</si>
  <si>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</si>
  <si>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</si>
  <si>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</si>
  <si>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</si>
  <si>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</si>
  <si>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</si>
  <si>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</si>
  <si>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</si>
  <si>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</si>
  <si>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</si>
  <si>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</si>
  <si>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</si>
  <si>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</si>
  <si>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</si>
  <si>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</si>
  <si>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</si>
  <si>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</si>
  <si>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</si>
  <si>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</si>
  <si>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</si>
  <si>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</si>
  <si>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</si>
  <si>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</si>
  <si>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</si>
  <si>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</si>
  <si>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</si>
  <si>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</si>
  <si>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</si>
  <si>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</si>
  <si>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</si>
  <si>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</si>
  <si>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</si>
  <si>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</si>
  <si>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</si>
  <si>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</si>
  <si>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</si>
  <si>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</si>
  <si>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</si>
  <si>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</si>
  <si>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</si>
  <si>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</si>
  <si>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</si>
  <si>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</si>
  <si>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</si>
  <si>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</si>
  <si>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</si>
  <si>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</si>
  <si>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</si>
  <si>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</si>
  <si>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</si>
  <si>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</si>
  <si>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</si>
  <si>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</si>
  <si>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</si>
  <si>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</si>
  <si>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</si>
  <si>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</si>
  <si>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</si>
  <si>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</si>
  <si>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</si>
  <si>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</si>
  <si>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</si>
  <si>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</si>
  <si>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</si>
  <si>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</si>
  <si>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</si>
  <si>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</si>
  <si>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</si>
  <si>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</si>
  <si>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</si>
  <si>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</si>
  <si>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</si>
  <si>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</si>
  <si>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</si>
  <si>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</si>
  <si>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</si>
  <si>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</si>
  <si>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</si>
  <si>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</si>
  <si>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</si>
  <si>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</si>
  <si>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</si>
  <si>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</si>
  <si>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</si>
  <si>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</si>
  <si>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</si>
  <si>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</si>
  <si>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</si>
  <si>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</si>
  <si>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</si>
  <si>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</si>
  <si>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</si>
  <si>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</si>
  <si>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</si>
  <si>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</si>
  <si>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</si>
  <si>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</si>
  <si>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</si>
  <si>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</si>
  <si>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</si>
  <si>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</si>
  <si>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</si>
  <si>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</si>
  <si>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</si>
  <si>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</si>
  <si>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</si>
  <si>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</si>
  <si>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</si>
  <si>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</si>
  <si>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</si>
  <si>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</si>
  <si>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</si>
  <si>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</si>
  <si>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</si>
  <si>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</si>
  <si>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</si>
  <si>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</si>
  <si>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</si>
  <si>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</si>
  <si>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</si>
  <si>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</si>
  <si>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</si>
  <si>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</si>
  <si>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</si>
  <si>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</si>
  <si>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</si>
  <si>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</si>
  <si>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</si>
  <si>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</si>
  <si>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</si>
  <si>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</si>
  <si>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</si>
  <si>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</si>
  <si>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</si>
  <si>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</si>
  <si>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</si>
  <si>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</si>
  <si>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</si>
  <si>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</si>
  <si>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</si>
  <si>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</si>
  <si>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</si>
  <si>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</si>
  <si>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</si>
  <si>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</si>
  <si>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</si>
  <si>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</si>
  <si>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</si>
  <si>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</si>
  <si>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</si>
  <si>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</si>
  <si>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</si>
  <si>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</si>
  <si>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</si>
  <si>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</si>
  <si>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</si>
  <si>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</si>
  <si>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</si>
  <si>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</si>
  <si>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</si>
  <si>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</si>
  <si>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</si>
  <si>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</si>
  <si>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</si>
  <si>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</si>
  <si>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</si>
  <si>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</si>
  <si>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</si>
  <si>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</si>
  <si>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</si>
  <si>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</si>
  <si>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</si>
  <si>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</si>
  <si>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</si>
  <si>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</si>
  <si>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</si>
  <si>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</si>
  <si>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</si>
  <si>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</si>
  <si>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</si>
  <si>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</si>
  <si>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</si>
  <si>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</si>
  <si>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</si>
  <si>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</si>
  <si>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</si>
  <si>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</si>
  <si>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</si>
  <si>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</si>
  <si>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</si>
  <si>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</si>
  <si>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</si>
  <si>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</si>
  <si>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</si>
  <si>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</si>
  <si>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</si>
  <si>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</si>
  <si>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</si>
  <si>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</si>
  <si>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</si>
  <si>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</si>
  <si>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</si>
  <si>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</si>
  <si>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</si>
  <si>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</si>
  <si>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</si>
  <si>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</si>
  <si>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</si>
  <si>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</si>
  <si>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</si>
  <si>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</si>
  <si>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</si>
  <si>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</si>
  <si>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</si>
  <si>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</si>
  <si>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</si>
  <si>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</si>
  <si>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</si>
  <si>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</si>
  <si>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</si>
  <si>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</si>
  <si>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</si>
  <si>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</si>
  <si>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</si>
  <si>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</si>
  <si>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</si>
  <si>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</si>
  <si>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</si>
  <si>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</si>
  <si>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</si>
  <si>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</si>
  <si>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</si>
  <si>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</si>
  <si>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</si>
  <si>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</si>
  <si>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</si>
  <si>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</si>
  <si>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</si>
  <si>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</si>
  <si>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</si>
  <si>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</si>
  <si>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</si>
  <si>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</si>
  <si>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</si>
  <si>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</si>
  <si>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</si>
  <si>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</si>
  <si>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</si>
  <si>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</si>
  <si>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</si>
  <si>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</si>
  <si>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</si>
  <si>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</si>
  <si>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</si>
  <si>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</si>
  <si>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</si>
  <si>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</si>
  <si>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</si>
  <si>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</si>
  <si>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</si>
  <si>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</si>
  <si>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</si>
  <si>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</si>
  <si>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</si>
  <si>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</si>
  <si>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</si>
  <si>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</si>
  <si>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</si>
  <si>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</si>
  <si>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</si>
  <si>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</si>
  <si>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</si>
  <si>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</si>
  <si>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</si>
  <si>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</si>
  <si>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</si>
  <si>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</si>
  <si>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</si>
  <si>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</si>
  <si>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</si>
  <si>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</si>
  <si>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</si>
  <si>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</si>
  <si>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</si>
  <si>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</si>
  <si>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</si>
  <si>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</si>
  <si>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</si>
  <si>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</si>
  <si>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</si>
  <si>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</si>
  <si>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</si>
  <si>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</si>
  <si>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</si>
  <si>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</si>
  <si>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</si>
  <si>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</si>
  <si>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</si>
  <si>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</si>
  <si>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</si>
  <si>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</si>
  <si>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</si>
  <si>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</si>
  <si>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</si>
  <si>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</si>
  <si>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</si>
  <si>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</si>
  <si>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</si>
  <si>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</si>
  <si>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</si>
  <si>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</si>
  <si>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</si>
  <si>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</si>
  <si>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</si>
  <si>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</si>
  <si>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</si>
  <si>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</si>
  <si>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</si>
  <si>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</si>
  <si>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</si>
  <si>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</si>
  <si>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</si>
  <si>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</si>
  <si>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</si>
  <si>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</si>
  <si>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</si>
  <si>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</si>
  <si>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</si>
  <si>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</si>
  <si>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</si>
  <si>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</si>
  <si>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</si>
  <si>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</si>
  <si>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</si>
  <si>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</si>
  <si>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</si>
  <si>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</si>
  <si>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</si>
  <si>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</si>
  <si>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</si>
  <si>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</si>
  <si>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</si>
  <si>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</si>
  <si>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</si>
  <si>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</si>
  <si>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</si>
  <si>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</si>
  <si>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</si>
  <si>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</si>
  <si>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</si>
  <si>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</si>
  <si>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</si>
  <si>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</si>
  <si>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</si>
  <si>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</si>
  <si>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</si>
  <si>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</si>
  <si>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</si>
  <si>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</si>
  <si>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</si>
  <si>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</si>
  <si>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</si>
  <si>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</si>
  <si>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</si>
  <si>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</si>
  <si>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</si>
  <si>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</si>
  <si>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</si>
  <si>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</si>
  <si>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</si>
  <si>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</si>
  <si>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</si>
  <si>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</si>
  <si>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</si>
  <si>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</si>
  <si>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</si>
  <si>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</si>
  <si>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</si>
  <si>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</si>
  <si>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</si>
  <si>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</si>
  <si>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</si>
  <si>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</si>
  <si>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</si>
  <si>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</si>
  <si>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</si>
  <si>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</si>
  <si>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</si>
  <si>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</si>
  <si>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</si>
  <si>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</si>
  <si>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</si>
  <si>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</si>
  <si>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</si>
  <si>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</si>
  <si>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</si>
  <si>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</si>
  <si>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</si>
  <si>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</si>
  <si>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</si>
  <si>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</si>
  <si>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</si>
  <si>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</si>
  <si>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</si>
  <si>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</si>
  <si>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</si>
  <si>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</si>
  <si>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</si>
  <si>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</si>
  <si>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</si>
  <si>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</si>
  <si>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</si>
  <si>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</si>
  <si>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</si>
  <si>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</si>
  <si>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</si>
  <si>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</si>
  <si>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</si>
  <si>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</si>
  <si>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</si>
  <si>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</si>
  <si>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</si>
  <si>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</si>
  <si>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</si>
  <si>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</si>
  <si>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</si>
  <si>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</si>
  <si>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</si>
  <si>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</si>
  <si>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</si>
  <si>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</si>
  <si>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</si>
  <si>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</si>
  <si>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</si>
  <si>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</si>
  <si>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</si>
  <si>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</si>
  <si>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</si>
  <si>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</si>
  <si>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</si>
  <si>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</si>
  <si>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</si>
  <si>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</si>
  <si>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</si>
  <si>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</si>
  <si>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</si>
  <si>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</si>
  <si>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</si>
  <si>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</si>
  <si>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</si>
  <si>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</si>
  <si>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</si>
  <si>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</si>
  <si>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</si>
  <si>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</si>
  <si>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</si>
  <si>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</si>
  <si>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</si>
  <si>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</si>
  <si>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</si>
  <si>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</si>
  <si>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</si>
  <si>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</si>
  <si>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</si>
  <si>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</si>
  <si>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</si>
  <si>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</si>
  <si>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</si>
  <si>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</si>
  <si>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</si>
  <si>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</si>
  <si>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</si>
  <si>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</si>
  <si>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</si>
  <si>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</si>
  <si>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</si>
  <si>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</si>
  <si>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</si>
  <si>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</si>
  <si>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</si>
  <si>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</si>
  <si>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</si>
  <si>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</si>
  <si>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</si>
  <si>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</si>
  <si>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</si>
  <si>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</si>
  <si>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</si>
  <si>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</si>
  <si>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</si>
  <si>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</si>
  <si>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</si>
  <si>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</si>
  <si>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</si>
  <si>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</si>
  <si>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</si>
  <si>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</si>
  <si>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</si>
  <si>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</si>
  <si>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</si>
  <si>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</si>
  <si>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</si>
  <si>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</si>
  <si>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</si>
  <si>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</si>
  <si>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</si>
  <si>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</si>
  <si>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</si>
  <si>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</si>
  <si>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</si>
  <si>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</si>
  <si>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</si>
  <si>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</si>
  <si>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</si>
  <si>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</si>
  <si>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</si>
  <si>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</si>
  <si>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</si>
  <si>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</si>
  <si>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</si>
  <si>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</si>
  <si>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</si>
  <si>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</si>
  <si>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</si>
  <si>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</si>
  <si>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</si>
  <si>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</si>
  <si>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</si>
  <si>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</si>
  <si>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</si>
  <si>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</si>
  <si>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</si>
  <si>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</si>
  <si>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</si>
  <si>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</si>
  <si>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</si>
  <si>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</si>
  <si>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</si>
  <si>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</si>
  <si>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</si>
  <si>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</si>
  <si>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</si>
  <si>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</si>
  <si>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</si>
  <si>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</si>
  <si>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</si>
  <si>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</si>
  <si>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</si>
  <si>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</si>
  <si>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</si>
  <si>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</si>
  <si>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</si>
  <si>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</si>
  <si>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</si>
  <si>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</si>
  <si>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</si>
  <si>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</si>
  <si>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</si>
  <si>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</si>
  <si>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</si>
  <si>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</si>
  <si>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</si>
  <si>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</si>
  <si>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</si>
  <si>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</si>
  <si>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</si>
  <si>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</si>
  <si>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</si>
  <si>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</si>
  <si>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</si>
  <si>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</si>
  <si>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</si>
  <si>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</si>
  <si>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</si>
  <si>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</si>
  <si>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</si>
  <si>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</si>
  <si>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</si>
  <si>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</si>
  <si>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</si>
  <si>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</si>
  <si>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</si>
  <si>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</si>
  <si>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</si>
  <si>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</si>
  <si>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</si>
  <si>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</si>
  <si>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</si>
  <si>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</si>
  <si>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</si>
  <si>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</si>
  <si>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</si>
  <si>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</si>
  <si>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</si>
  <si>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</si>
  <si>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</si>
  <si>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</si>
  <si>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</si>
  <si>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</si>
  <si>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</si>
  <si>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</si>
  <si>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</si>
  <si>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</si>
  <si>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</si>
  <si>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</si>
  <si>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</si>
  <si>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</si>
  <si>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</si>
  <si>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</si>
  <si>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</si>
  <si>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</si>
  <si>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</si>
  <si>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</si>
  <si>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</si>
  <si>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</si>
  <si>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</si>
  <si>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</si>
  <si>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</si>
  <si>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</si>
  <si>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</si>
  <si>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</si>
  <si>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</si>
  <si>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</si>
  <si>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</si>
  <si>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</si>
  <si>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</si>
  <si>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</si>
  <si>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</si>
  <si>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</si>
  <si>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</si>
  <si>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</si>
  <si>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</si>
  <si>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</si>
  <si>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</si>
  <si>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</si>
  <si>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</si>
  <si>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</si>
  <si>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</si>
  <si>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</si>
  <si>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</si>
  <si>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</si>
  <si>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</si>
  <si>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</si>
  <si>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</si>
  <si>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</si>
  <si>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</si>
  <si>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</si>
  <si>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</si>
  <si>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</si>
  <si>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</si>
  <si>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</si>
  <si>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</si>
  <si>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</si>
  <si>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</si>
  <si>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</si>
  <si>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</si>
  <si>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</si>
  <si>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</si>
  <si>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</si>
  <si>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</si>
  <si>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</si>
  <si>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</si>
  <si>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</si>
  <si>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</si>
  <si>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</si>
  <si>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</si>
  <si>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</si>
  <si>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</si>
  <si>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</si>
  <si>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</si>
  <si>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</si>
  <si>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</si>
  <si>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</si>
  <si>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</si>
  <si>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</si>
  <si>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</si>
  <si>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</si>
  <si>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</si>
  <si>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</si>
  <si>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</si>
  <si>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</si>
  <si>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</si>
  <si>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</si>
  <si>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</si>
  <si>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</si>
  <si>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</si>
  <si>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</si>
  <si>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</si>
  <si>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</si>
  <si>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</si>
  <si>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</si>
  <si>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</si>
  <si>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</si>
  <si>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</si>
  <si>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</si>
  <si>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</si>
  <si>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</si>
  <si>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</si>
  <si>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</si>
  <si>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</si>
  <si>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</si>
  <si>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</si>
  <si>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</si>
  <si>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</si>
  <si>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</si>
  <si>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</si>
  <si>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</si>
  <si>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</si>
  <si>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</si>
  <si>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</si>
  <si>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</si>
  <si>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</si>
  <si>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</si>
  <si>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</si>
  <si>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</si>
  <si>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</si>
  <si>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</si>
  <si>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</si>
  <si>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</si>
  <si>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</si>
  <si>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</si>
  <si>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</si>
  <si>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</si>
  <si>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</si>
  <si>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</si>
  <si>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</si>
  <si>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</si>
  <si>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</si>
  <si>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</si>
  <si>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</si>
  <si>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</si>
  <si>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</si>
  <si>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</si>
  <si>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</si>
  <si>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</si>
  <si>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</si>
  <si>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</si>
  <si>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</si>
  <si>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</si>
  <si>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</si>
  <si>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</si>
  <si>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</si>
  <si>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</si>
  <si>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</si>
  <si>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</si>
  <si>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</si>
  <si>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</si>
  <si>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</si>
  <si>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</si>
  <si>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</si>
  <si>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</si>
  <si>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</si>
  <si>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</si>
  <si>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</si>
  <si>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</si>
  <si>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</si>
  <si>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</si>
  <si>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</si>
  <si>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</si>
  <si>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</si>
  <si>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</si>
  <si>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</si>
  <si>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</si>
  <si>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</si>
  <si>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</si>
  <si>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</si>
  <si>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</si>
  <si>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</si>
  <si>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</si>
  <si>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</si>
  <si>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</si>
  <si>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</si>
  <si>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</si>
  <si>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</si>
  <si>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</si>
  <si>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</si>
  <si>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</si>
  <si>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</si>
  <si>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</si>
  <si>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</si>
  <si>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</si>
  <si>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</si>
  <si>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</si>
  <si>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</si>
  <si>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</si>
  <si>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</si>
  <si>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</si>
  <si>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</si>
  <si>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</si>
  <si>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</si>
  <si>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</si>
  <si>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</si>
  <si>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</si>
  <si>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</si>
  <si>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</si>
  <si>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</si>
  <si>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</si>
  <si>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</si>
  <si>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</si>
  <si>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</si>
  <si>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</si>
  <si>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</si>
  <si>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</si>
  <si>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</si>
  <si>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</si>
  <si>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</si>
  <si>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</si>
  <si>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</si>
  <si>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</si>
  <si>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</si>
  <si>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</si>
  <si>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</si>
  <si>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</si>
  <si>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</si>
  <si>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</si>
  <si>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</si>
  <si>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</si>
  <si>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</si>
  <si>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</si>
  <si>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</si>
  <si>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</si>
  <si>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</si>
  <si>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</si>
  <si>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</si>
  <si>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</si>
  <si>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</si>
  <si>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</si>
  <si>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</si>
  <si>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</si>
  <si>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</si>
  <si>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</si>
  <si>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</si>
  <si>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</si>
  <si>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</si>
  <si>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</si>
  <si>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</si>
  <si>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</si>
  <si>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</si>
  <si>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</si>
  <si>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</si>
  <si>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</si>
  <si>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</si>
  <si>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</si>
  <si>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</si>
  <si>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</si>
  <si>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</si>
  <si>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</si>
  <si>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</si>
  <si>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</si>
  <si>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</si>
  <si>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</si>
  <si>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</si>
  <si>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</si>
  <si>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</si>
  <si>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</si>
  <si>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</si>
  <si>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</si>
  <si>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</si>
  <si>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</si>
  <si>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</si>
  <si>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</si>
  <si>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</si>
  <si>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</si>
  <si>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</si>
  <si>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</si>
  <si>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</si>
  <si>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</si>
  <si>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</si>
  <si>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</si>
  <si>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</si>
  <si>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</si>
  <si>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</si>
  <si>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</si>
  <si>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</si>
  <si>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</si>
  <si>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</si>
  <si>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</si>
  <si>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</si>
  <si>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</si>
  <si>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</si>
  <si>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</si>
  <si>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</si>
  <si>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</si>
  <si>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</si>
  <si>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</si>
  <si>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</si>
  <si>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</si>
  <si>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</si>
  <si>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</si>
  <si>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</si>
  <si>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</si>
  <si>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</si>
  <si>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</si>
  <si>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</si>
  <si>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</si>
  <si>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</si>
  <si>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</si>
  <si>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</si>
  <si>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</si>
  <si>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</si>
  <si>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</si>
  <si>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</si>
  <si>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</si>
  <si>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</si>
  <si>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</si>
  <si>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</si>
  <si>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</si>
  <si>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</si>
  <si>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</si>
  <si>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</si>
  <si>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</si>
  <si>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</si>
  <si>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</si>
  <si>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</si>
  <si>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</si>
  <si>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</si>
  <si>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</si>
  <si>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</si>
  <si>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</si>
  <si>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</si>
  <si>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</si>
  <si>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</si>
  <si>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</si>
  <si>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</si>
  <si>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</si>
  <si>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</si>
  <si>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</si>
  <si>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</si>
  <si>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</si>
  <si>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</si>
  <si>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</si>
  <si>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</si>
  <si>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</si>
  <si>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</si>
  <si>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</si>
  <si>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</si>
  <si>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</si>
  <si>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</si>
  <si>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</si>
  <si>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</si>
  <si>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</si>
  <si>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</si>
  <si>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</si>
  <si>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</si>
  <si>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</si>
  <si>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</si>
  <si>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</si>
  <si>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</si>
  <si>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</si>
  <si>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</si>
  <si>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</si>
  <si>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</si>
  <si>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</si>
  <si>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</si>
  <si>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</si>
  <si>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</si>
  <si>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</si>
  <si>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</si>
  <si>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</si>
  <si>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</si>
  <si>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</si>
  <si>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</si>
  <si>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</si>
  <si>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</si>
  <si>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</si>
  <si>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</si>
  <si>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</si>
  <si>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</si>
  <si>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</si>
  <si>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</si>
  <si>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</si>
  <si>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</si>
  <si>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</si>
  <si>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</si>
  <si>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</si>
  <si>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</si>
  <si>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</si>
  <si>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</si>
  <si>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</si>
  <si>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</si>
  <si>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</si>
  <si>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</si>
  <si>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</si>
  <si>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</si>
  <si>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</si>
  <si>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</si>
  <si>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</si>
  <si>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</si>
  <si>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</si>
  <si>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</si>
  <si>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</si>
  <si>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</si>
  <si>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</si>
  <si>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</si>
  <si>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</si>
  <si>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</si>
  <si>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</si>
  <si>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</si>
  <si>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</si>
  <si>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</si>
  <si>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</si>
  <si>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</si>
  <si>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</si>
  <si>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</si>
  <si>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</si>
  <si>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</si>
  <si>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</si>
  <si>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</si>
  <si>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</si>
  <si>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</si>
  <si>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</si>
  <si>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</si>
  <si>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</si>
  <si>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</si>
  <si>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</si>
  <si>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</si>
  <si>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</si>
  <si>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</si>
  <si>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</si>
  <si>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</si>
  <si>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</si>
  <si>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</si>
  <si>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</si>
  <si>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</si>
  <si>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</si>
  <si>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</si>
  <si>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</si>
  <si>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</si>
  <si>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</si>
  <si>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</si>
  <si>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</si>
  <si>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</si>
  <si>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</si>
  <si>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</si>
  <si>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</si>
  <si>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</si>
  <si>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</si>
  <si>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</si>
  <si>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</si>
  <si>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</si>
  <si>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</si>
  <si>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</si>
  <si>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</si>
  <si>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</si>
  <si>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</si>
  <si>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</si>
  <si>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</si>
  <si>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</si>
  <si>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</si>
  <si>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</si>
  <si>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</si>
  <si>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</si>
  <si>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</si>
  <si>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</si>
  <si>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</si>
  <si>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</si>
  <si>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</si>
  <si>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</si>
  <si>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</si>
  <si>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</si>
  <si>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</si>
  <si>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</si>
  <si>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</si>
  <si>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</si>
  <si>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</si>
  <si>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</si>
  <si>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</si>
  <si>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</si>
  <si>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</si>
  <si>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</si>
  <si>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</si>
  <si>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</si>
  <si>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</si>
  <si>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</si>
  <si>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</si>
  <si>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</si>
  <si>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</si>
  <si>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</si>
  <si>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</si>
  <si>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</si>
  <si>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</si>
  <si>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</si>
  <si>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</si>
  <si>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</si>
  <si>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</si>
  <si>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</si>
  <si>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</si>
  <si>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</si>
  <si>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</si>
  <si>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</si>
  <si>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</si>
  <si>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</si>
  <si>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</si>
  <si>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</si>
  <si>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</si>
  <si>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</si>
  <si>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</si>
  <si>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</si>
  <si>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</si>
  <si>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</si>
  <si>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</si>
  <si>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</si>
  <si>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</si>
  <si>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</si>
  <si>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</si>
  <si>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</si>
  <si>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</si>
  <si>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</si>
  <si>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</si>
  <si>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</si>
  <si>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</si>
  <si>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</si>
  <si>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</si>
  <si>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</si>
  <si>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</si>
  <si>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</si>
  <si>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</si>
  <si>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</si>
  <si>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</si>
  <si>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</si>
  <si>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</si>
  <si>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</si>
  <si>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</si>
  <si>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</si>
  <si>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</si>
  <si>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</si>
  <si>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</si>
  <si>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</si>
  <si>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</si>
  <si>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</si>
  <si>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</si>
  <si>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</si>
  <si>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</si>
  <si>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</si>
  <si>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</si>
  <si>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</si>
  <si>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</si>
  <si>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</si>
  <si>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</si>
  <si>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</si>
  <si>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</si>
  <si>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</si>
  <si>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</si>
  <si>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</si>
  <si>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</si>
  <si>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</si>
  <si>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</si>
  <si>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</si>
  <si>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</si>
  <si>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</si>
  <si>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</si>
  <si>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</si>
  <si>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</si>
  <si>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</si>
  <si>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</si>
  <si>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</si>
  <si>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</si>
  <si>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</si>
  <si>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</si>
  <si>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</si>
  <si>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</si>
  <si>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</si>
  <si>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</si>
  <si>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</si>
  <si>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</si>
  <si>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</si>
  <si>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</si>
  <si>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</si>
  <si>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</si>
  <si>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</si>
  <si>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</si>
  <si>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</si>
  <si>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</si>
  <si>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</si>
  <si>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</si>
  <si>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</si>
  <si>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</si>
  <si>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</si>
  <si>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</si>
  <si>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</si>
  <si>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</si>
  <si>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</si>
  <si>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</si>
  <si>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</si>
  <si>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</si>
  <si>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</si>
  <si>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</si>
  <si>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</si>
  <si>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</si>
  <si>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</si>
  <si>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</si>
  <si>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</si>
  <si>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</si>
  <si>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</si>
  <si>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</si>
  <si>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</si>
  <si>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</si>
  <si>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</si>
  <si>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</si>
  <si>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</si>
  <si>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</si>
  <si>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</si>
  <si>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</si>
  <si>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</si>
  <si>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</si>
  <si>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</si>
  <si>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</si>
  <si>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</si>
  <si>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</si>
  <si>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</si>
  <si>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</si>
  <si>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</si>
  <si>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</si>
  <si>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</si>
  <si>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</si>
  <si>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</si>
  <si>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</si>
  <si>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</si>
  <si>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</si>
  <si>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</si>
  <si>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</si>
  <si>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</si>
  <si>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</si>
  <si>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</si>
  <si>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</si>
  <si>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</si>
  <si>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</si>
  <si>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</si>
  <si>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</si>
  <si>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</si>
  <si>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</si>
  <si>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</si>
  <si>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</si>
  <si>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</si>
  <si>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</si>
  <si>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</si>
  <si>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</si>
  <si>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</si>
  <si>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</si>
  <si>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</si>
  <si>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</si>
  <si>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</si>
  <si>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</si>
  <si>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</si>
  <si>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</si>
  <si>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</si>
  <si>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</si>
  <si>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</si>
  <si>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</si>
  <si>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</si>
  <si>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</si>
  <si>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</si>
  <si>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</si>
  <si>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</si>
  <si>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</si>
  <si>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</si>
  <si>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</si>
  <si>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</si>
  <si>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</si>
  <si>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</si>
  <si>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</si>
  <si>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</si>
  <si>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</si>
  <si>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</si>
  <si>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</si>
  <si>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</si>
  <si>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</si>
  <si>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</si>
  <si>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</si>
  <si>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</si>
  <si>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</si>
  <si>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</si>
  <si>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</si>
  <si>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</si>
  <si>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</si>
  <si>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</si>
  <si>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</si>
  <si>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</si>
  <si>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</si>
  <si>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</si>
  <si>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</si>
  <si>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</si>
  <si>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</si>
  <si>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</si>
  <si>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</si>
  <si>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</si>
  <si>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</si>
  <si>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</si>
  <si>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</si>
  <si>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</si>
  <si>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</si>
  <si>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</si>
  <si>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</si>
  <si>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</si>
  <si>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</si>
  <si>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</si>
  <si>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</si>
  <si>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</si>
  <si>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</si>
  <si>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</si>
  <si>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</si>
  <si>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</si>
  <si>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</si>
  <si>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</si>
  <si>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</si>
  <si>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</si>
  <si>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</si>
  <si>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</si>
  <si>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</si>
  <si>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</si>
  <si>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</si>
  <si>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</si>
  <si>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</si>
  <si>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</si>
  <si>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</si>
  <si>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</si>
  <si>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</si>
  <si>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</si>
  <si>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</si>
  <si>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</si>
  <si>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</si>
  <si>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</si>
  <si>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</si>
  <si>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</si>
  <si>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</si>
  <si>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</si>
  <si>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</si>
  <si>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</si>
  <si>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</si>
  <si>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</si>
  <si>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</si>
  <si>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</si>
  <si>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</si>
  <si>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</si>
  <si>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</si>
  <si>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</si>
  <si>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</si>
  <si>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</si>
  <si>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</si>
  <si>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</si>
  <si>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</si>
  <si>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</si>
  <si>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</si>
  <si>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</si>
  <si>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</si>
  <si>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</si>
  <si>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</si>
  <si>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</si>
  <si>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</si>
  <si>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</si>
  <si>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</si>
  <si>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</si>
  <si>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</si>
  <si>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</si>
  <si>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</si>
  <si>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</si>
  <si>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</si>
  <si>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</si>
  <si>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</si>
  <si>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</si>
  <si>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</si>
  <si>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</si>
  <si>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</si>
  <si>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</si>
  <si>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</si>
  <si>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</si>
  <si>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</si>
  <si>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</si>
  <si>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</si>
  <si>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</si>
  <si>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</si>
  <si>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</si>
  <si>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</si>
  <si>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</si>
  <si>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</si>
  <si>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</si>
  <si>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</si>
  <si>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</si>
  <si>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</si>
  <si>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</si>
  <si>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</si>
  <si>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</si>
  <si>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</si>
  <si>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</si>
  <si>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</si>
  <si>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</si>
  <si>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</si>
  <si>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</si>
  <si>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</si>
  <si>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</si>
  <si>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</si>
  <si>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</si>
  <si>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</si>
  <si>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</si>
  <si>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</si>
  <si>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</si>
  <si>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</si>
  <si>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</si>
  <si>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</si>
  <si>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</si>
  <si>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</si>
  <si>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</si>
  <si>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</si>
  <si>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</si>
  <si>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</si>
  <si>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</si>
  <si>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</si>
  <si>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</si>
  <si>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</si>
  <si>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</si>
  <si>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</si>
  <si>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</si>
  <si>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</si>
  <si>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</si>
  <si>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</si>
  <si>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</si>
  <si>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</si>
  <si>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</si>
  <si>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</si>
  <si>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</si>
  <si>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</si>
  <si>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</si>
  <si>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</si>
  <si>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</si>
  <si>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</si>
  <si>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</si>
  <si>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</si>
  <si>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</si>
  <si>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</si>
  <si>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</si>
  <si>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</si>
  <si>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</si>
  <si>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</si>
  <si>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</si>
  <si>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</si>
  <si>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</si>
  <si>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</si>
  <si>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</si>
  <si>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</si>
  <si>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</si>
  <si>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</si>
  <si>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</si>
  <si>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</si>
  <si>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</si>
  <si>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</si>
  <si>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</si>
  <si>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</si>
  <si>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</si>
  <si>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</si>
  <si>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</si>
  <si>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</si>
  <si>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</si>
  <si>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</si>
  <si>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</si>
  <si>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</si>
  <si>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</si>
  <si>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</si>
  <si>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</si>
  <si>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</si>
  <si>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</si>
  <si>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</si>
  <si>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</si>
  <si>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</si>
  <si>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</si>
  <si>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</si>
  <si>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</si>
  <si>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</si>
  <si>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</si>
  <si>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</si>
  <si>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</si>
  <si>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</si>
  <si>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</si>
  <si>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</si>
  <si>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</si>
  <si>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</si>
  <si>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</si>
  <si>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</si>
  <si>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</si>
  <si>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</si>
  <si>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</si>
  <si>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</si>
  <si>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</si>
  <si>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</si>
  <si>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</si>
  <si>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</si>
  <si>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</si>
  <si>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</si>
  <si>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</si>
  <si>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</si>
  <si>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</si>
  <si>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</si>
  <si>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</si>
  <si>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</si>
  <si>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</si>
  <si>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</si>
  <si>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</si>
  <si>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</si>
  <si>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</si>
  <si>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</si>
  <si>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</si>
  <si>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</si>
  <si>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</si>
  <si>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</si>
  <si>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</si>
  <si>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</si>
  <si>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</si>
  <si>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</si>
  <si>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</si>
  <si>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</si>
  <si>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</si>
  <si>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</si>
  <si>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</si>
  <si>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</si>
  <si>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</si>
  <si>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</si>
  <si>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</si>
  <si>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</si>
  <si>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</si>
  <si>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</si>
  <si>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</si>
  <si>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</si>
  <si>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</si>
  <si>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</si>
  <si>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</si>
  <si>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</si>
  <si>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</si>
  <si>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</si>
  <si>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</si>
  <si>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</si>
  <si>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</si>
  <si>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</si>
  <si>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</si>
  <si>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</si>
  <si>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</si>
  <si>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</si>
  <si>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</si>
  <si>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</si>
  <si>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</si>
  <si>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</si>
  <si>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</si>
  <si>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</si>
  <si>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</si>
  <si>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</si>
  <si>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</si>
  <si>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</si>
  <si>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</si>
  <si>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</si>
  <si>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</si>
  <si>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</si>
  <si>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</si>
  <si>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</si>
  <si>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</si>
  <si>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</si>
  <si>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</si>
  <si>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</si>
  <si>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</si>
  <si>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</si>
  <si>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</si>
  <si>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</si>
  <si>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</si>
  <si>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</si>
  <si>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</si>
  <si>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</si>
  <si>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</si>
  <si>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</si>
  <si>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</si>
  <si>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</si>
  <si>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</si>
  <si>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</si>
  <si>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</si>
  <si>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</si>
  <si>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</si>
  <si>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</si>
  <si>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</si>
  <si>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</si>
  <si>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</si>
  <si>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</si>
  <si>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</si>
  <si>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</si>
  <si>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</si>
  <si>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</si>
  <si>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</si>
  <si>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</si>
  <si>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</si>
  <si>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</si>
  <si>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</si>
  <si>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</si>
  <si>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</si>
  <si>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</si>
  <si>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</si>
  <si>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</si>
  <si>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</si>
  <si>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</si>
  <si>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</si>
  <si>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</si>
  <si>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</si>
  <si>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</si>
  <si>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</si>
  <si>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</si>
  <si>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</si>
  <si>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</si>
  <si>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</si>
  <si>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</si>
  <si>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</si>
  <si>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</si>
  <si>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</si>
  <si>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</si>
  <si>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</si>
  <si>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</si>
  <si>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</si>
  <si>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</si>
  <si>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</si>
  <si>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</si>
  <si>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</si>
  <si>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</si>
  <si>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</si>
  <si>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</si>
  <si>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</si>
  <si>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</si>
  <si>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</si>
  <si>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</si>
  <si>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</si>
  <si>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</si>
  <si>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</si>
  <si>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</si>
  <si>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</si>
  <si>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</si>
  <si>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</si>
  <si>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</si>
  <si>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</si>
  <si>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</si>
  <si>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</si>
  <si>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</si>
  <si>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</si>
  <si>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</si>
  <si>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</si>
  <si>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</si>
  <si>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</si>
  <si>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</si>
  <si>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</si>
  <si>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</si>
  <si>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</si>
  <si>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</si>
  <si>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</si>
  <si>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</si>
  <si>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</si>
  <si>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</si>
  <si>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</si>
  <si>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</si>
  <si>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</si>
  <si>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</si>
  <si>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</si>
  <si>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</si>
  <si>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</si>
  <si>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</si>
  <si>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</si>
  <si>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</si>
  <si>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</si>
  <si>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</si>
  <si>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</si>
  <si>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</si>
  <si>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</si>
  <si>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</si>
  <si>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</si>
  <si>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</si>
  <si>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</si>
  <si>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</si>
  <si>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</si>
  <si>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</si>
  <si>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</si>
  <si>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</si>
  <si>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</si>
  <si>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</si>
  <si>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</si>
  <si>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</si>
  <si>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</si>
  <si>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</si>
  <si>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</si>
  <si>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</si>
  <si>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</si>
  <si>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</si>
  <si>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</si>
  <si>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</si>
  <si>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</si>
  <si>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</si>
  <si>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</si>
  <si>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</si>
  <si>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</si>
  <si>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</si>
  <si>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</si>
  <si>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</si>
  <si>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</si>
  <si>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</si>
  <si>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</si>
  <si>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</si>
  <si>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</si>
  <si>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</si>
  <si>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</si>
  <si>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</si>
  <si>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</si>
  <si>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</si>
  <si>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</si>
  <si>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</si>
  <si>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</si>
  <si>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</si>
  <si>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</si>
  <si>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</si>
  <si>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</si>
  <si>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</si>
  <si>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</si>
  <si>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</si>
  <si>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</si>
  <si>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</si>
  <si>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</si>
  <si>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</si>
  <si>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</si>
  <si>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</si>
  <si>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</si>
  <si>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</si>
  <si>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</si>
  <si>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</si>
  <si>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</si>
  <si>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</si>
  <si>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</si>
  <si>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</si>
  <si>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</si>
  <si>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</si>
  <si>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</si>
  <si>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</si>
  <si>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</si>
  <si>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</si>
  <si>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</si>
  <si>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</si>
  <si>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</si>
  <si>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</si>
  <si>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</si>
  <si>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</si>
  <si>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</si>
  <si>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</si>
  <si>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</si>
  <si>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</si>
  <si>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</si>
  <si>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</si>
  <si>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</si>
  <si>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</si>
  <si>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</si>
  <si>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</si>
  <si>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</si>
  <si>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</si>
  <si>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</si>
  <si>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</si>
  <si>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</si>
  <si>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</si>
  <si>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</si>
  <si>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</si>
  <si>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</si>
  <si>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</si>
  <si>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</si>
  <si>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</si>
  <si>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</si>
  <si>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</si>
  <si>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</si>
  <si>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</si>
  <si>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</si>
  <si>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</si>
  <si>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</si>
  <si>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</si>
  <si>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</si>
  <si>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</si>
  <si>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</si>
  <si>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</si>
  <si>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</si>
  <si>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</si>
  <si>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</si>
  <si>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</si>
  <si>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</si>
  <si>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</si>
  <si>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</si>
  <si>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</si>
  <si>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</si>
  <si>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</si>
  <si>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</si>
  <si>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</si>
  <si>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</si>
  <si>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</si>
  <si>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</si>
  <si>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</si>
  <si>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</si>
  <si>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</si>
  <si>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</si>
  <si>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</si>
  <si>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</si>
  <si>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</si>
  <si>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</si>
  <si>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</si>
  <si>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</si>
  <si>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</si>
  <si>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</si>
  <si>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</si>
  <si>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</si>
  <si>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</si>
  <si>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</si>
  <si>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</si>
  <si>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</si>
  <si>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</si>
  <si>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</si>
  <si>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</si>
  <si>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</si>
  <si>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</si>
  <si>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</si>
  <si>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</si>
  <si>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</si>
  <si>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</si>
  <si>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</si>
  <si>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</si>
  <si>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</si>
  <si>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</si>
  <si>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</si>
  <si>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</si>
  <si>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</si>
  <si>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</si>
  <si>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</si>
  <si>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</si>
  <si>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</si>
  <si>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</si>
  <si>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</si>
  <si>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</si>
  <si>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</si>
  <si>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</si>
  <si>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</si>
  <si>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</si>
  <si>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</si>
  <si>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</si>
  <si>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</si>
  <si>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</si>
  <si>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</si>
  <si>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</si>
  <si>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</si>
  <si>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</si>
  <si>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</si>
  <si>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</si>
  <si>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</si>
  <si>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</si>
  <si>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</si>
  <si>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</si>
  <si>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</si>
  <si>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</si>
  <si>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</si>
  <si>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</si>
  <si>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</si>
  <si>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</si>
  <si>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</si>
  <si>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</si>
  <si>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</si>
  <si>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</si>
  <si>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</si>
  <si>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</si>
  <si>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</si>
  <si>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</si>
  <si>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</si>
  <si>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</si>
  <si>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</si>
  <si>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</si>
  <si>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</si>
  <si>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</si>
  <si>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</si>
  <si>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</si>
  <si>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</si>
  <si>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</si>
  <si>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</si>
  <si>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</si>
  <si>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</si>
  <si>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</si>
  <si>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</si>
  <si>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</si>
  <si>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</si>
  <si>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</si>
  <si>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</si>
  <si>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</si>
  <si>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</si>
  <si>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</si>
  <si>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</si>
  <si>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</si>
  <si>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</si>
  <si>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</si>
  <si>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</si>
  <si>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</si>
  <si>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</si>
  <si>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</si>
  <si>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</si>
  <si>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</si>
  <si>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</si>
  <si>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</si>
  <si>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</si>
  <si>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</si>
  <si>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</si>
  <si>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</si>
  <si>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</si>
  <si>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</si>
  <si>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</si>
  <si>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</si>
  <si>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</si>
  <si>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</si>
  <si>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</si>
  <si>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</si>
  <si>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</si>
  <si>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</si>
  <si>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</si>
  <si>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</si>
  <si>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</si>
  <si>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</si>
  <si>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</si>
  <si>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</si>
  <si>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</si>
  <si>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</si>
  <si>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</si>
  <si>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</si>
  <si>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</si>
  <si>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</si>
  <si>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</si>
  <si>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</si>
  <si>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</si>
  <si>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</si>
  <si>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</si>
  <si>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</si>
  <si>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</si>
  <si>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</si>
  <si>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</si>
  <si>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</si>
  <si>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</si>
  <si>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</si>
  <si>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</si>
  <si>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</si>
  <si>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</si>
  <si>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</si>
  <si>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</si>
  <si>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</si>
  <si>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</si>
  <si>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</si>
  <si>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</si>
  <si>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</si>
  <si>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</si>
  <si>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</si>
  <si>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</si>
  <si>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</si>
  <si>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</si>
  <si>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</si>
  <si>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</si>
  <si>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</si>
  <si>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</si>
  <si>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</si>
  <si>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</si>
  <si>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</si>
  <si>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</si>
  <si>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</si>
  <si>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</si>
  <si>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</si>
  <si>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</si>
  <si>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</si>
  <si>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</si>
  <si>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</si>
  <si>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</si>
  <si>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</si>
  <si>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</si>
  <si>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</si>
  <si>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</si>
  <si>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</si>
  <si>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</si>
  <si>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</si>
  <si>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</si>
  <si>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</si>
  <si>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</si>
  <si>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</si>
  <si>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</si>
  <si>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</si>
  <si>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</si>
  <si>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</si>
  <si>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</si>
  <si>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</si>
  <si>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</si>
  <si>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</si>
  <si>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</si>
  <si>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</si>
  <si>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</si>
  <si>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</si>
  <si>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</si>
  <si>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</si>
  <si>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</si>
  <si>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</si>
  <si>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</si>
  <si>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</si>
  <si>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</si>
  <si>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</si>
  <si>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</si>
  <si>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</si>
  <si>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</si>
  <si>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</si>
  <si>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</si>
  <si>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</si>
  <si>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</si>
  <si>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</si>
  <si>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</si>
  <si>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</si>
  <si>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</si>
  <si>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</si>
  <si>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</si>
  <si>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</si>
  <si>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</si>
  <si>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</si>
  <si>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</si>
  <si>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</si>
  <si>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</si>
  <si>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</si>
  <si>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</si>
  <si>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</si>
  <si>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</si>
  <si>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</si>
  <si>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</si>
  <si>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</si>
  <si>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</si>
  <si>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</si>
  <si>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</si>
  <si>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</si>
  <si>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</si>
  <si>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</si>
  <si>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</si>
  <si>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</si>
  <si>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</si>
  <si>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</si>
  <si>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</si>
  <si>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</si>
  <si>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</si>
  <si>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</si>
  <si>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</si>
  <si>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</si>
  <si>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</si>
  <si>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</si>
  <si>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</si>
  <si>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</si>
  <si>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</si>
  <si>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</si>
  <si>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</si>
  <si>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</si>
  <si>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</si>
  <si>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</si>
  <si>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</si>
  <si>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</si>
  <si>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</si>
  <si>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</si>
  <si>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</si>
  <si>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</si>
  <si>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</si>
  <si>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</si>
  <si>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</si>
  <si>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</si>
  <si>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</si>
  <si>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</si>
  <si>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</si>
  <si>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</si>
  <si>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</si>
  <si>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</si>
  <si>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</si>
  <si>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</si>
  <si>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</si>
  <si>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</si>
  <si>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</si>
  <si>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</si>
  <si>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</si>
  <si>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</si>
  <si>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</si>
  <si>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</si>
  <si>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</si>
  <si>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</si>
  <si>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</si>
  <si>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</si>
  <si>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</si>
  <si>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</si>
  <si>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</si>
  <si>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</si>
  <si>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</si>
  <si>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</si>
  <si>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</si>
  <si>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</si>
  <si>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</si>
  <si>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</si>
  <si>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</si>
  <si>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</si>
  <si>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</si>
  <si>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</si>
  <si>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</si>
  <si>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</si>
  <si>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</si>
  <si>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</si>
  <si>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</si>
  <si>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</si>
  <si>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</si>
  <si>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</si>
  <si>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</si>
  <si>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</si>
  <si>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</si>
  <si>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</si>
  <si>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</si>
  <si>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</si>
  <si>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</si>
  <si>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</si>
  <si>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</si>
  <si>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</si>
  <si>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</si>
  <si>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</si>
  <si>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</si>
  <si>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</si>
  <si>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</si>
  <si>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</si>
  <si>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</si>
  <si>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</si>
  <si>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</si>
  <si>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</si>
  <si>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</si>
  <si>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</si>
  <si>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</si>
  <si>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</si>
  <si>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</si>
  <si>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</si>
  <si>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</si>
  <si>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</si>
  <si>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</si>
  <si>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</si>
  <si>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</si>
  <si>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</si>
  <si>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</si>
  <si>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</si>
  <si>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</si>
  <si>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</si>
  <si>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</si>
  <si>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</si>
  <si>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</si>
  <si>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</si>
  <si>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</si>
  <si>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</si>
  <si>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</si>
  <si>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</si>
  <si>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</si>
  <si>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</si>
  <si>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</si>
  <si>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</si>
  <si>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</si>
  <si>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</si>
  <si>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</si>
  <si>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</si>
  <si>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</si>
  <si>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</si>
  <si>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</si>
  <si>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</si>
  <si>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</si>
  <si>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</si>
  <si>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</si>
  <si>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</si>
  <si>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</si>
  <si>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</si>
  <si>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</si>
  <si>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</si>
  <si>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</si>
  <si>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</si>
  <si>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</si>
  <si>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</si>
  <si>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</si>
  <si>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</si>
  <si>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</si>
  <si>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</si>
  <si>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</si>
  <si>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</si>
  <si>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</si>
  <si>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</si>
  <si>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</si>
  <si>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</si>
  <si>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</si>
  <si>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</si>
  <si>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</si>
  <si>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</si>
  <si>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</si>
  <si>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</si>
  <si>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</si>
  <si>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</si>
  <si>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</si>
  <si>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</si>
  <si>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</si>
  <si>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</si>
  <si>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</si>
  <si>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</si>
  <si>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</si>
  <si>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</si>
  <si>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</si>
  <si>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</si>
  <si>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</si>
  <si>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</si>
  <si>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</si>
  <si>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</si>
  <si>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</si>
  <si>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</si>
  <si>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</si>
  <si>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</si>
  <si>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</si>
  <si>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</si>
  <si>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</si>
  <si>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</si>
  <si>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</si>
  <si>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</si>
  <si>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</si>
  <si>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</si>
  <si>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</si>
  <si>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</si>
  <si>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</si>
  <si>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</si>
  <si>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</si>
  <si>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</si>
  <si>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</si>
  <si>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</si>
  <si>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</si>
  <si>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</si>
  <si>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</si>
  <si>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</si>
  <si>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</si>
  <si>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</si>
  <si>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</si>
  <si>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</si>
  <si>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</si>
  <si>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</si>
  <si>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</si>
  <si>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</si>
  <si>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</si>
  <si>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</si>
  <si>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</si>
  <si>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</si>
  <si>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</si>
  <si>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</si>
  <si>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</si>
  <si>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</si>
  <si>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</si>
  <si>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</si>
  <si>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</si>
  <si>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</si>
  <si>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</si>
  <si>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</si>
  <si>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</si>
  <si>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</si>
  <si>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</si>
  <si>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</si>
  <si>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</si>
  <si>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</si>
  <si>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</si>
  <si>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</si>
  <si>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</si>
  <si>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</si>
  <si>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</si>
  <si>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</si>
  <si>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</si>
  <si>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</si>
  <si>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</si>
  <si>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</si>
  <si>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</si>
  <si>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</si>
  <si>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</si>
  <si>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</si>
  <si>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</si>
  <si>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</si>
  <si>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</si>
  <si>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</si>
  <si>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</si>
  <si>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</si>
  <si>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</si>
  <si>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</si>
  <si>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</si>
  <si>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</si>
  <si>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</si>
  <si>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</si>
  <si>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</si>
  <si>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</si>
  <si>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</si>
  <si>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</si>
  <si>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</si>
  <si>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</si>
  <si>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</si>
  <si>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</si>
  <si>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</si>
  <si>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</si>
  <si>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</si>
  <si>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</si>
  <si>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</si>
  <si>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</si>
  <si>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</si>
  <si>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</si>
  <si>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</si>
  <si>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</si>
  <si>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</si>
  <si>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</si>
  <si>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</si>
  <si>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</si>
  <si>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</si>
  <si>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</si>
  <si>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</si>
  <si>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</si>
  <si>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</si>
  <si>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</si>
  <si>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</si>
  <si>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</si>
  <si>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</si>
  <si>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</si>
  <si>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</si>
  <si>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</si>
  <si>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</si>
  <si>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</si>
  <si>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</si>
  <si>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</si>
  <si>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</si>
  <si>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</si>
  <si>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</si>
  <si>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</si>
  <si>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</si>
  <si>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</si>
  <si>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</si>
  <si>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</si>
  <si>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</si>
  <si>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</si>
  <si>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</si>
  <si>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</si>
  <si>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</si>
  <si>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</si>
  <si>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</si>
  <si>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</si>
  <si>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</si>
  <si>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</si>
  <si>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</si>
  <si>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</si>
  <si>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</si>
  <si>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</si>
  <si>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</si>
  <si>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</si>
  <si>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</si>
  <si>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</si>
  <si>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</si>
  <si>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</si>
  <si>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</si>
  <si>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</si>
  <si>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</si>
  <si>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</si>
  <si>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</si>
  <si>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</si>
  <si>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</si>
  <si>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</si>
  <si>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</si>
  <si>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</si>
  <si>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</si>
  <si>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</si>
  <si>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</si>
  <si>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</si>
  <si>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</si>
  <si>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</si>
  <si>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</si>
  <si>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</si>
  <si>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</si>
  <si>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</si>
  <si>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</si>
  <si>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</si>
  <si>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</si>
  <si>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</si>
  <si>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</si>
  <si>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</si>
  <si>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</si>
  <si>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</si>
  <si>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</si>
  <si>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</si>
  <si>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</si>
  <si>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</si>
  <si>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</si>
  <si>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</si>
  <si>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</si>
  <si>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</si>
  <si>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</si>
  <si>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</si>
  <si>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</si>
  <si>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</si>
  <si>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</si>
  <si>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</si>
  <si>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</si>
  <si>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</si>
  <si>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</si>
  <si>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</si>
  <si>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</si>
  <si>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</si>
  <si>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</si>
  <si>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</si>
  <si>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</si>
  <si>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</si>
  <si>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</si>
  <si>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</si>
  <si>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</si>
  <si>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</si>
  <si>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</si>
  <si>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</si>
  <si>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</si>
  <si>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</si>
  <si>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</si>
  <si>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</si>
  <si>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</si>
  <si>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</si>
  <si>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</si>
  <si>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</si>
  <si>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</si>
  <si>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</si>
  <si>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</si>
  <si>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</si>
  <si>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</si>
  <si>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</si>
  <si>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</si>
  <si>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</si>
  <si>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</si>
  <si>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</si>
  <si>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</si>
  <si>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</si>
  <si>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</si>
  <si>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</si>
  <si>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</si>
  <si>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</si>
  <si>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</si>
  <si>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</si>
  <si>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</si>
  <si>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</si>
  <si>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</si>
  <si>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</si>
  <si>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</si>
  <si>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</si>
  <si>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</si>
  <si>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</si>
  <si>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</si>
  <si>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</si>
  <si>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</si>
  <si>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</si>
  <si>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</si>
  <si>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</si>
  <si>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</si>
  <si>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</si>
  <si>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</si>
  <si>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</si>
  <si>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</si>
  <si>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</si>
  <si>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</si>
  <si>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</si>
  <si>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</si>
  <si>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</si>
  <si>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</si>
  <si>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</si>
  <si>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</si>
  <si>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</si>
  <si>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</si>
  <si>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</si>
  <si>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</si>
  <si>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</si>
  <si>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</si>
  <si>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</si>
  <si>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</si>
  <si>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</si>
  <si>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</si>
  <si>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</si>
  <si>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</si>
  <si>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</si>
  <si>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</si>
  <si>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</si>
  <si>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</si>
  <si>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</si>
  <si>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</si>
  <si>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</si>
  <si>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</si>
  <si>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</si>
  <si>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</si>
  <si>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</si>
  <si>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</si>
  <si>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</si>
  <si>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</si>
  <si>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</si>
  <si>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</si>
  <si>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</si>
  <si>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</si>
  <si>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</si>
  <si>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</si>
  <si>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</si>
  <si>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</si>
  <si>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</si>
  <si>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</si>
  <si>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</si>
  <si>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</si>
  <si>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</si>
  <si>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</si>
  <si>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</si>
  <si>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</si>
  <si>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</si>
  <si>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</si>
  <si>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</si>
  <si>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</si>
  <si>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</si>
  <si>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</si>
  <si>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</si>
  <si>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</si>
  <si>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</si>
  <si>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</si>
  <si>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</si>
  <si>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</si>
  <si>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</si>
  <si>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</si>
  <si>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</si>
  <si>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</si>
  <si>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</si>
  <si>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</si>
  <si>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</si>
  <si>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</si>
  <si>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</si>
  <si>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</si>
  <si>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</si>
  <si>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</si>
  <si>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</si>
  <si>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</si>
  <si>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</si>
  <si>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</si>
  <si>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</si>
  <si>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</si>
  <si>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</si>
  <si>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</si>
  <si>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</si>
  <si>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</si>
  <si>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</si>
  <si>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</si>
  <si>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</si>
  <si>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</si>
  <si>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</si>
  <si>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</si>
  <si>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</si>
  <si>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</si>
  <si>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</si>
  <si>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</si>
  <si>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</si>
  <si>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</si>
  <si>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</si>
  <si>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</si>
  <si>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</si>
  <si>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</si>
  <si>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</si>
  <si>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</si>
  <si>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</si>
  <si>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</si>
  <si>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</si>
  <si>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</si>
  <si>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</si>
  <si>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</si>
  <si>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</si>
  <si>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</si>
  <si>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</si>
  <si>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</si>
  <si>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</si>
  <si>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</si>
  <si>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</si>
  <si>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</si>
  <si>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</si>
  <si>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</si>
  <si>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</si>
  <si>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</si>
  <si>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</si>
  <si>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</si>
  <si>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</si>
  <si>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</si>
  <si>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</si>
  <si>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</si>
  <si>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</si>
  <si>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</si>
  <si>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</si>
  <si>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</si>
  <si>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</si>
  <si>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</si>
  <si>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</si>
  <si>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</si>
  <si>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</si>
  <si>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</si>
  <si>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</si>
  <si>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</si>
  <si>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</si>
  <si>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</si>
  <si>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</si>
  <si>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</si>
  <si>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</si>
  <si>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</si>
  <si>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</si>
  <si>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</si>
  <si>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</si>
  <si>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</si>
  <si>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</si>
  <si>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</si>
  <si>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</si>
  <si>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</si>
  <si>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</si>
  <si>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</si>
  <si>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</si>
  <si>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</si>
  <si>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</si>
  <si>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</si>
  <si>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</si>
  <si>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</si>
  <si>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</si>
  <si>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</si>
  <si>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</si>
  <si>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</si>
  <si>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</si>
  <si>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</si>
  <si>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</si>
  <si>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</si>
  <si>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</si>
  <si>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</si>
  <si>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</si>
  <si>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</si>
  <si>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</si>
  <si>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</si>
  <si>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</si>
  <si>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</si>
  <si>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</si>
  <si>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</si>
  <si>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</si>
  <si>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</si>
  <si>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</si>
  <si>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</si>
  <si>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</si>
  <si>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</si>
  <si>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</si>
  <si>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</si>
  <si>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</si>
  <si>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</si>
  <si>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</si>
  <si>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</si>
  <si>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</si>
  <si>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</si>
  <si>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</si>
  <si>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</si>
  <si>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</si>
  <si>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</si>
  <si>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</si>
  <si>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</si>
  <si>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</si>
  <si>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</si>
  <si>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</si>
  <si>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</si>
  <si>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</si>
  <si>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</si>
  <si>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</si>
  <si>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</si>
  <si>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</si>
  <si>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</si>
  <si>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</si>
  <si>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</si>
  <si>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</si>
  <si>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</si>
  <si>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</si>
  <si>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</si>
  <si>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</si>
  <si>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</si>
  <si>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</si>
  <si>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</si>
  <si>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</si>
  <si>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</si>
  <si>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</si>
  <si>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</si>
  <si>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</si>
  <si>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</si>
  <si>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</si>
  <si>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</si>
  <si>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</si>
  <si>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</si>
  <si>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</si>
  <si>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</si>
  <si>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</si>
  <si>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</si>
  <si>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</si>
  <si>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</si>
  <si>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</si>
  <si>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</si>
  <si>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</si>
  <si>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</si>
  <si>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</si>
  <si>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</si>
  <si>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</si>
  <si>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</si>
  <si>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</si>
  <si>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</si>
  <si>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</si>
  <si>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</si>
  <si>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</si>
  <si>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</si>
  <si>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</si>
  <si>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</si>
  <si>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</si>
  <si>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</si>
  <si>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</si>
  <si>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</si>
  <si>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</si>
  <si>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</si>
  <si>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</si>
  <si>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</si>
  <si>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</si>
  <si>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</si>
  <si>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</si>
  <si>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</si>
  <si>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</si>
  <si>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</si>
  <si>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</si>
  <si>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</si>
  <si>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</si>
  <si>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</si>
  <si>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</si>
  <si>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</si>
  <si>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</si>
  <si>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</si>
  <si>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</si>
  <si>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</si>
  <si>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</si>
  <si>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</si>
  <si>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</si>
  <si>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</si>
  <si>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</si>
  <si>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</si>
  <si>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</si>
  <si>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</si>
  <si>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</si>
  <si>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</si>
  <si>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</si>
  <si>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</si>
  <si>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</si>
  <si>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</si>
  <si>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</si>
  <si>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</si>
  <si>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</si>
  <si>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</si>
  <si>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</si>
  <si>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</si>
  <si>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</si>
  <si>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</si>
  <si>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</si>
  <si>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</si>
  <si>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</si>
  <si>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</si>
  <si>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</si>
  <si>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</si>
  <si>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</si>
  <si>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</si>
  <si>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</si>
  <si>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</si>
  <si>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</si>
  <si>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</si>
  <si>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</si>
  <si>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</si>
  <si>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</si>
  <si>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</si>
  <si>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</si>
  <si>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</si>
  <si>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</si>
  <si>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</si>
  <si>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</si>
  <si>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</si>
  <si>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</si>
  <si>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</si>
  <si>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</si>
  <si>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</si>
  <si>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</si>
  <si>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</si>
  <si>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</si>
  <si>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</si>
  <si>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</si>
  <si>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</si>
  <si>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</si>
  <si>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</si>
  <si>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</si>
  <si>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</si>
  <si>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</si>
  <si>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</si>
  <si>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</si>
  <si>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</si>
  <si>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</si>
  <si>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</si>
  <si>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</si>
  <si>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</si>
  <si>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</si>
  <si>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</si>
  <si>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</si>
  <si>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</si>
  <si>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</si>
  <si>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</si>
  <si>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</si>
  <si>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</si>
  <si>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</si>
  <si>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21114011PB</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</si>
  <si>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</si>
  <si>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</si>
  <si>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</si>
  <si>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</si>
  <si>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</si>
  <si>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</si>
  <si>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</si>
  <si>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</si>
  <si>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</si>
  <si>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</si>
  <si>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</si>
  <si>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</si>
  <si>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</si>
  <si>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</si>
  <si>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</si>
  <si>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</si>
  <si>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</si>
  <si>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</si>
  <si>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</si>
  <si>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</si>
  <si>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</si>
  <si>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</si>
  <si>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</si>
  <si>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</si>
  <si>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</si>
  <si>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</si>
  <si>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</si>
  <si>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</si>
  <si>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</si>
  <si>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</si>
  <si>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</si>
  <si>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</si>
  <si>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</si>
  <si>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</si>
  <si>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</si>
  <si>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</si>
  <si>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</si>
  <si>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</si>
  <si>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</si>
  <si>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</si>
  <si>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</si>
  <si>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</si>
  <si>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</si>
  <si>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</si>
  <si>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</si>
  <si>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</si>
  <si>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</si>
  <si>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</si>
  <si>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</si>
  <si>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</si>
  <si>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</si>
  <si>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</si>
  <si>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</si>
  <si>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</si>
  <si>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</si>
  <si>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</si>
  <si>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</si>
  <si>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</si>
  <si>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</si>
  <si>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</si>
  <si>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</si>
  <si>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</si>
  <si>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</si>
  <si>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</si>
  <si>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</si>
  <si>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</si>
  <si>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</si>
  <si>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</si>
  <si>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</si>
  <si>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</si>
  <si>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</si>
  <si>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</si>
  <si>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</si>
  <si>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</si>
  <si>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</si>
  <si>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</si>
  <si>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</si>
  <si>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</si>
  <si>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</si>
  <si>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</si>
  <si>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</si>
  <si>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</si>
  <si>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</si>
  <si>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</si>
  <si>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</si>
  <si>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</si>
  <si>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</si>
  <si>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</si>
  <si>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</si>
  <si>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</si>
  <si>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</si>
  <si>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</si>
  <si>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</si>
  <si>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</si>
  <si>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</si>
  <si>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</si>
  <si>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</si>
  <si>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</si>
  <si>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</si>
  <si>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</si>
  <si>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</si>
  <si>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</si>
  <si>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</si>
  <si>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</si>
  <si>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</si>
  <si>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</si>
  <si>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</si>
  <si>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</si>
  <si>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</si>
  <si>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</si>
  <si>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</si>
  <si>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</si>
  <si>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</si>
  <si>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</si>
  <si>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</si>
  <si>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</si>
  <si>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</si>
  <si>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</si>
  <si>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</si>
  <si>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</si>
  <si>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</si>
  <si>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</si>
  <si>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</si>
  <si>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</si>
  <si>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</si>
  <si>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</si>
  <si>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</si>
  <si>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</si>
  <si>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</si>
  <si>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</si>
  <si>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</si>
  <si>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</si>
  <si>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</si>
  <si>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</si>
  <si>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</si>
  <si>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</si>
  <si>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</si>
  <si>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</si>
  <si>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</si>
  <si>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</si>
  <si>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</si>
  <si>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</si>
  <si>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</si>
  <si>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</si>
  <si>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</si>
  <si>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</si>
  <si>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</si>
  <si>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</si>
  <si>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</si>
  <si>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</si>
  <si>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</si>
  <si>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</si>
  <si>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</si>
  <si>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</si>
  <si>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</si>
  <si>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</si>
  <si>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</si>
  <si>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</si>
  <si>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</si>
  <si>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</si>
  <si>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</si>
  <si>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</si>
  <si>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</si>
  <si>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</si>
  <si>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</si>
  <si>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</si>
  <si>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</si>
  <si>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</si>
  <si>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</si>
  <si>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</si>
  <si>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</si>
  <si>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</si>
  <si>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</si>
  <si>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</si>
  <si>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</si>
  <si>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</si>
  <si>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</si>
  <si>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</si>
  <si>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</si>
  <si>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</si>
  <si>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</si>
  <si>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</si>
  <si>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</si>
  <si>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</si>
  <si>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</si>
  <si>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</si>
  <si>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</si>
  <si>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</si>
  <si>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</si>
  <si>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</si>
  <si>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</si>
  <si>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</si>
  <si>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</si>
  <si>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</si>
  <si>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</si>
  <si>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</si>
  <si>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</si>
  <si>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</si>
  <si>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</si>
  <si>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</si>
  <si>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</si>
  <si>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</si>
  <si>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</si>
  <si>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</si>
  <si>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</si>
  <si>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</si>
  <si>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</si>
  <si>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</si>
  <si>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</si>
  <si>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</si>
  <si>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</si>
  <si>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</si>
  <si>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</si>
  <si>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</si>
  <si>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</si>
  <si>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</si>
  <si>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</si>
  <si>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</si>
  <si>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</si>
  <si>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</si>
  <si>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</si>
  <si>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</si>
  <si>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</si>
  <si>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</si>
  <si>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</si>
  <si>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</si>
  <si>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</si>
  <si>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</si>
  <si>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</si>
  <si>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</si>
  <si>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</si>
  <si>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</si>
  <si>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</si>
  <si>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</si>
  <si>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</si>
  <si>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</si>
  <si>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</si>
  <si>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</si>
  <si>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</si>
  <si>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</si>
  <si>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</si>
  <si>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</si>
  <si>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</si>
  <si>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</si>
  <si>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</si>
  <si>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</si>
  <si>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</si>
  <si>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</si>
  <si>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</si>
  <si>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</si>
  <si>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</si>
  <si>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</si>
  <si>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</si>
  <si>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</si>
  <si>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</si>
  <si>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</si>
  <si>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</si>
  <si>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</si>
  <si>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</si>
  <si>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</si>
  <si>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</si>
  <si>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</si>
  <si>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</si>
  <si>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</si>
  <si>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</si>
  <si>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</si>
  <si>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</si>
  <si>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</si>
  <si>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</si>
  <si>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</si>
  <si>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</si>
  <si>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</si>
  <si>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</si>
  <si>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</si>
  <si>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</si>
  <si>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</si>
  <si>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</si>
  <si>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</si>
  <si>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</si>
  <si>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</si>
  <si>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</si>
  <si>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</si>
  <si>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</si>
  <si>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</si>
  <si>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</si>
  <si>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</si>
  <si>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</si>
  <si>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</si>
  <si>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</si>
  <si>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</si>
  <si>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</si>
  <si>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</si>
  <si>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</si>
  <si>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</si>
  <si>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</si>
  <si>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</si>
  <si>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</si>
  <si>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</si>
  <si>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</si>
  <si>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</si>
  <si>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</si>
  <si>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</si>
  <si>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</si>
  <si>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</si>
  <si>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</si>
  <si>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</si>
  <si>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</si>
  <si>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</si>
  <si>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</si>
  <si>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</si>
  <si>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</si>
  <si>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</si>
  <si>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</si>
  <si>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</si>
  <si>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</si>
  <si>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</si>
  <si>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</si>
  <si>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</si>
  <si>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</si>
  <si>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</si>
  <si>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</si>
  <si>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</si>
  <si>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</si>
  <si>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</si>
  <si>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</si>
  <si>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</si>
  <si>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</si>
  <si>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</si>
  <si>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</si>
  <si>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</si>
  <si>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</si>
  <si>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</si>
  <si>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</si>
  <si>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</si>
  <si>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</si>
  <si>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</si>
  <si>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</si>
  <si>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</si>
  <si>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</si>
  <si>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</si>
  <si>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</si>
  <si>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</si>
  <si>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</si>
  <si>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</si>
  <si>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</si>
  <si>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</si>
  <si>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</si>
  <si>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</si>
  <si>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</si>
  <si>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</si>
  <si>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</si>
  <si>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</si>
  <si>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</si>
  <si>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</si>
  <si>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</si>
  <si>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</si>
  <si>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</si>
  <si>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</si>
  <si>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</si>
  <si>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</si>
  <si>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</si>
  <si>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</si>
  <si>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</si>
  <si>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</si>
  <si>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</si>
  <si>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</si>
  <si>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</si>
  <si>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</si>
  <si>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</si>
  <si>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</si>
  <si>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</si>
  <si>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</si>
  <si>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</si>
  <si>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</si>
  <si>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</si>
  <si>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</si>
  <si>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</si>
  <si>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</si>
  <si>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</si>
  <si>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</si>
  <si>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</si>
  <si>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</si>
  <si>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</si>
  <si>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</si>
  <si>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</si>
  <si>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</si>
  <si>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</si>
  <si>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</si>
  <si>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</si>
  <si>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</si>
  <si>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</si>
  <si>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</si>
  <si>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</si>
  <si>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</si>
  <si>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</si>
  <si>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</si>
  <si>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</si>
  <si>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</si>
  <si>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</si>
  <si>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</si>
  <si>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</si>
  <si>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</si>
  <si>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</si>
  <si>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</si>
  <si>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</si>
  <si>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</si>
  <si>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</si>
  <si>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</si>
  <si>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</si>
  <si>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</si>
  <si>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</si>
  <si>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</si>
  <si>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</si>
  <si>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</si>
  <si>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</si>
  <si>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</si>
  <si>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</si>
  <si>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</si>
  <si>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</si>
  <si>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</si>
  <si>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</si>
  <si>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</si>
  <si>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</si>
  <si>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</si>
  <si>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</si>
  <si>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</si>
  <si>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</si>
  <si>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</si>
  <si>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</si>
  <si>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</si>
  <si>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</si>
  <si>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</si>
  <si>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</si>
  <si>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</si>
  <si>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</si>
  <si>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</si>
  <si>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</si>
  <si>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</si>
  <si>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</si>
  <si>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</si>
  <si>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</si>
  <si>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</si>
  <si>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</si>
  <si>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</si>
  <si>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</si>
  <si>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</si>
  <si>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</si>
  <si>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</si>
  <si>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</si>
  <si>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</si>
  <si>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</si>
  <si>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</si>
  <si>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</si>
  <si>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</si>
  <si>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</si>
  <si>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</si>
  <si>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</si>
  <si>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</si>
  <si>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</si>
  <si>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</si>
  <si>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</si>
  <si>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</si>
  <si>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</si>
  <si>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</si>
  <si>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</si>
  <si>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</si>
  <si>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</si>
  <si>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</si>
  <si>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</si>
  <si>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</si>
  <si>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</si>
  <si>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</si>
  <si>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</si>
  <si>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</si>
  <si>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</si>
  <si>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</si>
  <si>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</si>
  <si>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</si>
  <si>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</si>
  <si>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</si>
  <si>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</si>
  <si>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</si>
  <si>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</si>
  <si>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</si>
  <si>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</si>
  <si>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</si>
  <si>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</si>
  <si>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</si>
  <si>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</si>
  <si>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</si>
  <si>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</si>
  <si>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</si>
  <si>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</si>
  <si>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</si>
  <si>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</si>
  <si>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</si>
  <si>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</si>
  <si>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</si>
  <si>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</si>
  <si>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</si>
  <si>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</si>
  <si>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</si>
  <si>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</si>
  <si>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</si>
  <si>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</si>
  <si>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</si>
  <si>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</si>
  <si>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</si>
  <si>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</si>
  <si>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</si>
  <si>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</si>
  <si>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</si>
  <si>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</si>
  <si>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</si>
  <si>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</si>
  <si>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</si>
  <si>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</si>
  <si>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</si>
  <si>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</si>
  <si>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</si>
  <si>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</si>
  <si>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</si>
  <si>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</si>
  <si>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</si>
  <si>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</si>
  <si>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</si>
  <si>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</si>
  <si>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</si>
  <si>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</si>
  <si>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</si>
  <si>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</si>
  <si>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</si>
  <si>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</si>
  <si>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</si>
  <si>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</si>
  <si>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</si>
  <si>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</si>
  <si>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</si>
  <si>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</si>
  <si>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</si>
  <si>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</si>
  <si>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</si>
  <si>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</si>
  <si>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</si>
  <si>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</si>
  <si>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</si>
  <si>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</si>
  <si>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</si>
  <si>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</si>
  <si>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</si>
  <si>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</si>
  <si>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</si>
  <si>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</si>
  <si>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</si>
  <si>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</si>
  <si>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</si>
  <si>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</si>
  <si>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</si>
  <si>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</si>
  <si>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</si>
  <si>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</si>
  <si>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</si>
  <si>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</si>
  <si>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</si>
  <si>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</si>
  <si>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</si>
  <si>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</si>
  <si>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</si>
  <si>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</si>
  <si>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</si>
  <si>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</si>
  <si>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</si>
  <si>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</si>
  <si>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</si>
  <si>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</si>
  <si>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</si>
  <si>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</si>
  <si>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</si>
  <si>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</si>
  <si>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</si>
  <si>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</si>
  <si>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</si>
  <si>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</si>
  <si>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</si>
  <si>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</si>
  <si>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</si>
  <si>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</si>
  <si>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</si>
  <si>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</si>
  <si>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</si>
  <si>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</si>
  <si>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</si>
  <si>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</si>
  <si>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</si>
  <si>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</si>
  <si>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</si>
  <si>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</si>
  <si>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</si>
  <si>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</si>
  <si>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</si>
  <si>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</si>
  <si>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</si>
  <si>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</si>
  <si>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</si>
  <si>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</si>
  <si>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</si>
  <si>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</si>
  <si>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</si>
  <si>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</si>
  <si>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</si>
  <si>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</si>
  <si>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</si>
  <si>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</si>
  <si>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</si>
  <si>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</si>
  <si>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</si>
  <si>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</si>
  <si>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</si>
  <si>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</si>
  <si>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</si>
  <si>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</si>
  <si>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</si>
  <si>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</si>
  <si>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</si>
  <si>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</si>
  <si>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</si>
  <si>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</si>
  <si>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</si>
  <si>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</si>
  <si>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</si>
  <si>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</si>
  <si>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</si>
  <si>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</si>
  <si>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</si>
  <si>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</si>
  <si>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</si>
  <si>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</si>
  <si>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</si>
  <si>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</si>
  <si>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</si>
  <si>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</si>
  <si>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</si>
  <si>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</si>
  <si>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</si>
  <si>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</si>
  <si>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</si>
  <si>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</si>
  <si>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</si>
  <si>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</si>
  <si>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</si>
  <si>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</si>
  <si>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</si>
  <si>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</si>
  <si>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</si>
  <si>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</si>
  <si>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</si>
  <si>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</si>
  <si>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</si>
  <si>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</si>
  <si>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</si>
  <si>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</si>
  <si>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</si>
  <si>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</si>
  <si>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</si>
  <si>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</si>
  <si>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</si>
  <si>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</si>
  <si>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</si>
  <si>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</si>
  <si>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</si>
  <si>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</si>
  <si>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</si>
  <si>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</si>
  <si>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</si>
  <si>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</si>
  <si>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</si>
  <si>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</si>
  <si>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</si>
  <si>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</si>
  <si>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</si>
  <si>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</si>
  <si>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</si>
  <si>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</si>
  <si>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</si>
  <si>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</si>
  <si>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</si>
  <si>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</si>
  <si>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</si>
  <si>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</si>
  <si>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</si>
  <si>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</si>
  <si>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</si>
  <si>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</si>
  <si>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</si>
  <si>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</si>
  <si>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</si>
  <si>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</si>
  <si>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</si>
  <si>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</si>
  <si>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</si>
  <si>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</si>
  <si>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</si>
  <si>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</si>
  <si>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</si>
  <si>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</si>
  <si>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</si>
  <si>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</si>
  <si>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</si>
  <si>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</si>
  <si>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</si>
  <si>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</si>
  <si>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</si>
  <si>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</si>
  <si>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</si>
  <si>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</si>
  <si>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</si>
  <si>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</si>
  <si>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</si>
  <si>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</si>
  <si>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</si>
  <si>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</si>
  <si>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</si>
  <si>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</si>
  <si>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</si>
  <si>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</si>
  <si>
    <t>Oscar Vicente Santiago</t>
  </si>
  <si>
    <t xml:space="preserve">Enlace de Apoyo Desconcentrado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</si>
</sst>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lignment horizontal="center" vertical="center"/>
    </xf>
    <xf numFmtId="0" fontId="18" fillId="5" borderId="0" xfId="0" applyFont="1" applyFill="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220512</xdr:colOff>
      <xdr:row>3</xdr:row>
      <xdr:rowOff>148484</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92262" cy="71265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2" zoomScale="75" zoomScaleNormal="40" zoomScaleSheetLayoutView="75" workbookViewId="0">
      <selection activeCell="A12" sqref="A12:L1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6"/>
      <c r="AH1" s="226"/>
      <c r="AI1" s="226"/>
      <c r="AJ1" s="226"/>
      <c r="AK1" s="226"/>
      <c r="AL1" s="22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7"/>
      <c r="AH2" s="227"/>
      <c r="AI2" s="227"/>
      <c r="AJ2" s="227"/>
      <c r="AK2" s="227"/>
      <c r="AL2" s="22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3"/>
      <c r="CG2" s="233"/>
      <c r="CH2" s="233"/>
      <c r="CI2" s="233"/>
      <c r="CJ2" s="23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4"/>
      <c r="CG3" s="234"/>
      <c r="CH3" s="234"/>
      <c r="CI3" s="234"/>
      <c r="CJ3" s="23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3" t="s">
        <v>3</v>
      </c>
      <c r="B6" s="204"/>
      <c r="C6" s="204"/>
      <c r="D6" s="204"/>
      <c r="E6" s="204"/>
      <c r="F6" s="204"/>
      <c r="G6" s="204"/>
      <c r="H6" s="59"/>
      <c r="I6" s="194" t="s">
        <v>4</v>
      </c>
      <c r="J6" s="195"/>
      <c r="K6" s="195"/>
      <c r="L6" s="195"/>
      <c r="M6" s="195"/>
      <c r="N6" s="196"/>
      <c r="O6" s="228" t="s">
        <v>5</v>
      </c>
      <c r="P6" s="228"/>
      <c r="Q6" s="228"/>
      <c r="R6" s="228"/>
      <c r="S6" s="228"/>
      <c r="T6" s="194" t="s">
        <v>6</v>
      </c>
      <c r="U6" s="195"/>
      <c r="V6" s="195"/>
      <c r="W6" s="195"/>
      <c r="X6" s="195"/>
      <c r="Y6" s="195"/>
      <c r="Z6" s="195"/>
      <c r="AA6" s="195"/>
      <c r="AB6" s="195"/>
      <c r="AC6" s="195"/>
      <c r="AD6" s="195"/>
      <c r="AE6" s="195"/>
      <c r="AF6" s="195"/>
      <c r="AG6" s="195"/>
      <c r="AH6" s="195"/>
      <c r="AI6" s="195"/>
      <c r="AJ6" s="195"/>
      <c r="AK6" s="195"/>
      <c r="AL6" s="195"/>
      <c r="AM6" s="195"/>
      <c r="AN6" s="194" t="s">
        <v>7</v>
      </c>
      <c r="AO6" s="195"/>
      <c r="AP6" s="195"/>
      <c r="AQ6" s="195"/>
      <c r="AR6" s="195"/>
      <c r="AS6" s="195"/>
      <c r="AT6" s="195"/>
      <c r="AU6" s="195"/>
      <c r="AV6" s="195"/>
      <c r="AW6" s="195"/>
      <c r="AX6" s="195"/>
      <c r="AY6" s="195"/>
      <c r="AZ6" s="195"/>
      <c r="BA6" s="195"/>
      <c r="BB6" s="195"/>
      <c r="BC6" s="195"/>
      <c r="BD6" s="195"/>
      <c r="BE6" s="195"/>
      <c r="BF6" s="195"/>
      <c r="BG6" s="19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5" t="s">
        <v>8</v>
      </c>
      <c r="B7" s="206"/>
      <c r="C7" s="206"/>
      <c r="D7" s="206"/>
      <c r="E7" s="206"/>
      <c r="F7" s="206"/>
      <c r="G7" s="207"/>
      <c r="H7" s="60"/>
      <c r="I7" s="200" t="s">
        <v>9</v>
      </c>
      <c r="J7" s="201"/>
      <c r="K7" s="201"/>
      <c r="L7" s="201"/>
      <c r="M7" s="201"/>
      <c r="N7" s="202"/>
      <c r="O7" s="232" t="s">
        <v>10</v>
      </c>
      <c r="P7" s="232"/>
      <c r="Q7" s="232"/>
      <c r="R7" s="232"/>
      <c r="S7" s="232"/>
      <c r="T7" s="200" t="str">
        <f>VLOOKUP(O7,Clave!D8:F660,2,0)</f>
        <v>Subadministración de Apoyo Desconcentrado de Comunicaciones y Tecnologías de la Información de Puebla 2 Puebla Sur</v>
      </c>
      <c r="U7" s="201"/>
      <c r="V7" s="201"/>
      <c r="W7" s="201"/>
      <c r="X7" s="201"/>
      <c r="Y7" s="201"/>
      <c r="Z7" s="201"/>
      <c r="AA7" s="201"/>
      <c r="AB7" s="201"/>
      <c r="AC7" s="201"/>
      <c r="AD7" s="201"/>
      <c r="AE7" s="201"/>
      <c r="AF7" s="201"/>
      <c r="AG7" s="201"/>
      <c r="AH7" s="201"/>
      <c r="AI7" s="201"/>
      <c r="AJ7" s="201"/>
      <c r="AK7" s="201"/>
      <c r="AL7" s="201"/>
      <c r="AM7" s="202"/>
      <c r="AN7" s="239" t="str">
        <f>VLOOKUP(O7,Clave!D8:F661,3,0)</f>
        <v>Archivo de Trámite de la Subadministración de Apoyo Desconcentrado de Comunicaciones y Tecnologías de la Información de Puebla 2 Puebla Sur</v>
      </c>
      <c r="AO7" s="240"/>
      <c r="AP7" s="240"/>
      <c r="AQ7" s="240"/>
      <c r="AR7" s="240"/>
      <c r="AS7" s="240"/>
      <c r="AT7" s="240"/>
      <c r="AU7" s="240"/>
      <c r="AV7" s="240"/>
      <c r="AW7" s="240"/>
      <c r="AX7" s="240"/>
      <c r="AY7" s="240"/>
      <c r="AZ7" s="240"/>
      <c r="BA7" s="240"/>
      <c r="BB7" s="240"/>
      <c r="BC7" s="240"/>
      <c r="BD7" s="240"/>
      <c r="BE7" s="240"/>
      <c r="BF7" s="240"/>
      <c r="BG7" s="241"/>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5" t="s">
        <v>12</v>
      </c>
      <c r="BS10" s="235"/>
      <c r="BT10" s="235"/>
      <c r="BU10" s="235"/>
      <c r="BV10" s="235"/>
      <c r="BW10" s="235"/>
      <c r="BX10" s="235"/>
      <c r="BY10" s="235"/>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4" t="s">
        <v>13</v>
      </c>
      <c r="B12" s="195"/>
      <c r="C12" s="195"/>
      <c r="D12" s="195"/>
      <c r="E12" s="195"/>
      <c r="F12" s="195"/>
      <c r="G12" s="195"/>
      <c r="H12" s="195"/>
      <c r="I12" s="195"/>
      <c r="J12" s="195"/>
      <c r="K12" s="195"/>
      <c r="L12" s="196"/>
      <c r="M12" s="228" t="s">
        <v>14</v>
      </c>
      <c r="N12" s="228"/>
      <c r="O12" s="228"/>
      <c r="P12" s="228"/>
      <c r="Q12" s="228"/>
      <c r="R12" s="228"/>
      <c r="S12" s="228"/>
      <c r="T12" s="194" t="s">
        <v>15</v>
      </c>
      <c r="U12" s="195"/>
      <c r="V12" s="195"/>
      <c r="W12" s="195"/>
      <c r="X12" s="195"/>
      <c r="Y12" s="195"/>
      <c r="Z12" s="195"/>
      <c r="AA12" s="196"/>
      <c r="AB12" s="268" t="s">
        <v>16</v>
      </c>
      <c r="AC12" s="269"/>
      <c r="AD12" s="269"/>
      <c r="AE12" s="269"/>
      <c r="AF12" s="269"/>
      <c r="AG12" s="270"/>
      <c r="AH12" s="248" t="s">
        <v>17</v>
      </c>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50"/>
      <c r="BM12" s="247" t="s">
        <v>18</v>
      </c>
      <c r="BN12" s="247"/>
      <c r="BO12" s="247"/>
      <c r="BP12" s="247"/>
      <c r="BQ12" s="247"/>
      <c r="BR12" s="242" t="s">
        <v>19</v>
      </c>
      <c r="BS12" s="243"/>
      <c r="BT12" s="243"/>
      <c r="BU12" s="243"/>
      <c r="BV12" s="244" t="s">
        <v>20</v>
      </c>
      <c r="BW12" s="245"/>
      <c r="BX12" s="245"/>
      <c r="BY12" s="246"/>
      <c r="BZ12" s="151"/>
      <c r="CA12" s="62"/>
      <c r="CB12" s="62"/>
      <c r="CC12" s="62"/>
      <c r="CD12" s="62"/>
      <c r="CE12" s="62"/>
      <c r="CF12" s="62"/>
      <c r="CG12" s="62"/>
      <c r="CH12" s="62"/>
      <c r="CI12" s="65"/>
      <c r="CJ12" s="65"/>
      <c r="CK12" s="65"/>
      <c r="CL12" s="65"/>
      <c r="CM12" s="65"/>
      <c r="CN12" s="65"/>
      <c r="CO12" s="65"/>
    </row>
    <row r="13" spans="1:99" ht="24.95" customHeight="1" x14ac:dyDescent="0.25">
      <c r="A13" s="197" t="s">
        <v>21</v>
      </c>
      <c r="B13" s="198"/>
      <c r="C13" s="198"/>
      <c r="D13" s="198"/>
      <c r="E13" s="198"/>
      <c r="F13" s="198"/>
      <c r="G13" s="198"/>
      <c r="H13" s="198"/>
      <c r="I13" s="198"/>
      <c r="J13" s="198"/>
      <c r="K13" s="198"/>
      <c r="L13" s="199"/>
      <c r="M13" s="229" t="str">
        <f>VLOOKUP(A13,'Base_Respo_Archivos de Trámite'!$A$8:$G$760,2,0)</f>
        <v>Subadministrador</v>
      </c>
      <c r="N13" s="229"/>
      <c r="O13" s="229"/>
      <c r="P13" s="229"/>
      <c r="Q13" s="229"/>
      <c r="R13" s="229"/>
      <c r="S13" s="229"/>
      <c r="T13" s="236" t="str">
        <f>VLOOKUP(A13,'Base_Respo_Archivos de Trámite'!$A$8:$G$760,7,0)</f>
        <v>eduardo.hernandez@sat.gob.mx</v>
      </c>
      <c r="U13" s="237"/>
      <c r="V13" s="237"/>
      <c r="W13" s="237"/>
      <c r="X13" s="237"/>
      <c r="Y13" s="237"/>
      <c r="Z13" s="237"/>
      <c r="AA13" s="238"/>
      <c r="AB13" s="236" t="str">
        <f>VLOOKUP(A13,'Base_Respo_Archivos de Trámite'!$A$8:$G$760,6,0)</f>
        <v>(22) 2303-7750 Ext. 67750</v>
      </c>
      <c r="AC13" s="237"/>
      <c r="AD13" s="237"/>
      <c r="AE13" s="237"/>
      <c r="AF13" s="237"/>
      <c r="AG13" s="238"/>
      <c r="AH13" s="197" t="str">
        <f>VLOOKUP(A13,'Base_Respo_Archivos de Trámite'!$A$8:$G$760,4,0)</f>
        <v>Calle Lateral Recta A Cholula No. 103, Pb Ex-Hacienda Zavaleta, Calz. Golfo centro y Leandro Valle, C.P. 72150, Puebla, Puebla</v>
      </c>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9"/>
      <c r="BM13" s="277" t="str">
        <f>VLOOKUP(A13,'Base_Respo_Archivos de Trámite'!$A$9:$G$760,5,0)</f>
        <v>21114011PB</v>
      </c>
      <c r="BN13" s="278"/>
      <c r="BO13" s="278"/>
      <c r="BP13" s="278"/>
      <c r="BQ13" s="278"/>
      <c r="BR13" s="279">
        <v>5</v>
      </c>
      <c r="BS13" s="280"/>
      <c r="BT13" s="280"/>
      <c r="BU13" s="281"/>
      <c r="BV13" s="274">
        <v>1</v>
      </c>
      <c r="BW13" s="275"/>
      <c r="BX13" s="275"/>
      <c r="BY13" s="276"/>
      <c r="BZ13" s="151"/>
      <c r="CA13" s="62"/>
      <c r="CB13" s="62"/>
      <c r="CC13" s="62"/>
      <c r="CD13" s="7"/>
      <c r="CE13" s="7"/>
      <c r="CF13" s="7"/>
      <c r="CG13" s="7"/>
      <c r="CH13" s="7"/>
    </row>
    <row r="14" spans="1:99" ht="14.25" customHeight="1" x14ac:dyDescent="0.25">
      <c r="A14" s="286" t="s">
        <v>22</v>
      </c>
      <c r="B14" s="286"/>
      <c r="C14" s="286" t="s">
        <v>23</v>
      </c>
      <c r="D14" s="286"/>
      <c r="E14" s="286"/>
      <c r="F14" s="230" t="s">
        <v>24</v>
      </c>
      <c r="G14" s="230"/>
      <c r="H14" s="230"/>
      <c r="I14" s="230" t="s">
        <v>25</v>
      </c>
      <c r="J14" s="230"/>
      <c r="K14" s="230"/>
      <c r="L14" s="230" t="s">
        <v>26</v>
      </c>
      <c r="M14" s="230"/>
      <c r="N14" s="230"/>
      <c r="O14" s="230" t="s">
        <v>27</v>
      </c>
      <c r="P14" s="230"/>
      <c r="Q14" s="230"/>
      <c r="R14" s="231" t="s">
        <v>28</v>
      </c>
      <c r="S14" s="231"/>
      <c r="T14" s="231"/>
      <c r="U14" s="231"/>
      <c r="V14" s="231" t="s">
        <v>29</v>
      </c>
      <c r="W14" s="231"/>
      <c r="X14" s="231"/>
      <c r="Y14" s="231"/>
      <c r="Z14" s="231" t="s">
        <v>30</v>
      </c>
      <c r="AA14" s="231"/>
      <c r="AB14" s="231"/>
      <c r="AC14" s="231"/>
      <c r="AD14" s="231" t="s">
        <v>31</v>
      </c>
      <c r="AE14" s="231"/>
      <c r="AF14" s="231"/>
      <c r="AG14" s="231"/>
      <c r="AH14" s="231" t="s">
        <v>32</v>
      </c>
      <c r="AI14" s="231"/>
      <c r="AJ14" s="231"/>
      <c r="AK14" s="231" t="s">
        <v>33</v>
      </c>
      <c r="AL14" s="231"/>
      <c r="AM14" s="231"/>
      <c r="AN14" s="231"/>
      <c r="AO14" s="152" t="s">
        <v>34</v>
      </c>
      <c r="AP14" s="152" t="s">
        <v>35</v>
      </c>
      <c r="AQ14" s="231" t="s">
        <v>36</v>
      </c>
      <c r="AR14" s="231"/>
      <c r="AS14" s="231"/>
      <c r="AT14" s="231"/>
      <c r="AU14" s="293" t="s">
        <v>37</v>
      </c>
      <c r="AV14" s="293"/>
      <c r="AW14" s="293"/>
      <c r="AX14" s="293"/>
      <c r="AY14" s="293"/>
      <c r="AZ14" s="293"/>
      <c r="BA14" s="293"/>
      <c r="BB14" s="293"/>
      <c r="BC14" s="293"/>
      <c r="BD14" s="293"/>
      <c r="BE14" s="293"/>
      <c r="BF14" s="293"/>
      <c r="BG14" s="293"/>
      <c r="BH14" s="293"/>
      <c r="BI14" s="293"/>
      <c r="BJ14" s="293"/>
      <c r="BK14" s="293"/>
      <c r="BL14" s="293"/>
      <c r="BM14" s="293"/>
      <c r="BN14" s="293"/>
      <c r="BO14" s="293"/>
      <c r="BP14" s="286" t="s">
        <v>38</v>
      </c>
      <c r="BQ14" s="286"/>
      <c r="BR14" s="286"/>
      <c r="BS14" s="286"/>
      <c r="BT14" s="225" t="s">
        <v>39</v>
      </c>
      <c r="BU14" s="225"/>
      <c r="BV14" s="225"/>
      <c r="BW14" s="225"/>
      <c r="BX14" s="225"/>
      <c r="BY14" s="225"/>
      <c r="BZ14" s="225"/>
      <c r="CA14" s="225"/>
      <c r="CB14" s="225"/>
      <c r="CC14" s="225"/>
      <c r="CD14" s="225" t="s">
        <v>40</v>
      </c>
      <c r="CE14" s="225"/>
      <c r="CF14" s="225"/>
      <c r="CG14" s="225" t="s">
        <v>40</v>
      </c>
      <c r="CH14" s="225"/>
      <c r="CI14" s="225"/>
      <c r="CJ14" s="225" t="s">
        <v>40</v>
      </c>
      <c r="CK14" s="225"/>
      <c r="CL14" s="225"/>
      <c r="CM14" s="225" t="s">
        <v>40</v>
      </c>
      <c r="CN14" s="225"/>
      <c r="CO14" s="225"/>
      <c r="CP14" s="75"/>
      <c r="CQ14" s="75"/>
      <c r="CR14" s="75"/>
      <c r="CS14" s="75"/>
      <c r="CT14" s="75"/>
      <c r="CU14" s="75"/>
    </row>
    <row r="15" spans="1:99" ht="14.45" customHeight="1" x14ac:dyDescent="0.25">
      <c r="A15" s="287" t="s">
        <v>41</v>
      </c>
      <c r="B15" s="258"/>
      <c r="C15" s="210" t="s">
        <v>42</v>
      </c>
      <c r="D15" s="210"/>
      <c r="E15" s="210"/>
      <c r="F15" s="210" t="s">
        <v>43</v>
      </c>
      <c r="G15" s="210"/>
      <c r="H15" s="210"/>
      <c r="I15" s="210" t="s">
        <v>44</v>
      </c>
      <c r="J15" s="210"/>
      <c r="K15" s="210"/>
      <c r="L15" s="210" t="s">
        <v>45</v>
      </c>
      <c r="M15" s="210"/>
      <c r="N15" s="210"/>
      <c r="O15" s="210" t="s">
        <v>46</v>
      </c>
      <c r="P15" s="210"/>
      <c r="Q15" s="210"/>
      <c r="R15" s="182" t="s">
        <v>47</v>
      </c>
      <c r="S15" s="183"/>
      <c r="T15" s="183"/>
      <c r="U15" s="183"/>
      <c r="V15" s="183"/>
      <c r="W15" s="183"/>
      <c r="X15" s="183"/>
      <c r="Y15" s="183"/>
      <c r="Z15" s="182" t="s">
        <v>48</v>
      </c>
      <c r="AA15" s="183"/>
      <c r="AB15" s="183"/>
      <c r="AC15" s="183"/>
      <c r="AD15" s="183"/>
      <c r="AE15" s="183"/>
      <c r="AF15" s="183"/>
      <c r="AG15" s="183"/>
      <c r="AH15" s="182" t="s">
        <v>49</v>
      </c>
      <c r="AI15" s="183"/>
      <c r="AJ15" s="184"/>
      <c r="AK15" s="265" t="s">
        <v>50</v>
      </c>
      <c r="AL15" s="266"/>
      <c r="AM15" s="266"/>
      <c r="AN15" s="267"/>
      <c r="AO15" s="182" t="s">
        <v>51</v>
      </c>
      <c r="AP15" s="294" t="s">
        <v>52</v>
      </c>
      <c r="AQ15" s="182" t="s">
        <v>53</v>
      </c>
      <c r="AR15" s="183"/>
      <c r="AS15" s="183"/>
      <c r="AT15" s="184"/>
      <c r="AU15" s="254" t="s">
        <v>54</v>
      </c>
      <c r="AV15" s="257" t="s">
        <v>55</v>
      </c>
      <c r="AW15" s="257"/>
      <c r="AX15" s="257"/>
      <c r="AY15" s="257"/>
      <c r="AZ15" s="258"/>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88"/>
      <c r="B16" s="260"/>
      <c r="C16" s="211"/>
      <c r="D16" s="211"/>
      <c r="E16" s="211"/>
      <c r="F16" s="211"/>
      <c r="G16" s="211"/>
      <c r="H16" s="211"/>
      <c r="I16" s="211"/>
      <c r="J16" s="211"/>
      <c r="K16" s="211"/>
      <c r="L16" s="211"/>
      <c r="M16" s="211"/>
      <c r="N16" s="211"/>
      <c r="O16" s="211"/>
      <c r="P16" s="211"/>
      <c r="Q16" s="211"/>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94"/>
      <c r="AQ16" s="185"/>
      <c r="AR16" s="186"/>
      <c r="AS16" s="186"/>
      <c r="AT16" s="187"/>
      <c r="AU16" s="255"/>
      <c r="AV16" s="259"/>
      <c r="AW16" s="259"/>
      <c r="AX16" s="259"/>
      <c r="AY16" s="259"/>
      <c r="AZ16" s="260"/>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88"/>
      <c r="B17" s="260"/>
      <c r="C17" s="211"/>
      <c r="D17" s="211"/>
      <c r="E17" s="211"/>
      <c r="F17" s="211"/>
      <c r="G17" s="211"/>
      <c r="H17" s="211"/>
      <c r="I17" s="211"/>
      <c r="J17" s="211"/>
      <c r="K17" s="211"/>
      <c r="L17" s="211"/>
      <c r="M17" s="211"/>
      <c r="N17" s="211"/>
      <c r="O17" s="211"/>
      <c r="P17" s="211"/>
      <c r="Q17" s="211"/>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94"/>
      <c r="AQ17" s="185"/>
      <c r="AR17" s="186"/>
      <c r="AS17" s="186"/>
      <c r="AT17" s="187"/>
      <c r="AU17" s="255"/>
      <c r="AV17" s="259"/>
      <c r="AW17" s="259"/>
      <c r="AX17" s="259"/>
      <c r="AY17" s="259"/>
      <c r="AZ17" s="260"/>
      <c r="BA17" s="216" t="s">
        <v>68</v>
      </c>
      <c r="BB17" s="216" t="s">
        <v>69</v>
      </c>
      <c r="BC17" s="216" t="s">
        <v>70</v>
      </c>
      <c r="BD17" s="185"/>
      <c r="BE17" s="186"/>
      <c r="BF17" s="186"/>
      <c r="BG17" s="186"/>
      <c r="BH17" s="186"/>
      <c r="BI17" s="186"/>
      <c r="BJ17" s="186"/>
      <c r="BK17" s="186"/>
      <c r="BL17" s="186"/>
      <c r="BM17" s="186"/>
      <c r="BN17" s="186"/>
      <c r="BO17" s="187"/>
      <c r="BP17" s="251" t="s">
        <v>71</v>
      </c>
      <c r="BQ17" s="251" t="s">
        <v>72</v>
      </c>
      <c r="BR17" s="251" t="s">
        <v>73</v>
      </c>
      <c r="BS17" s="251"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88"/>
      <c r="B18" s="260"/>
      <c r="C18" s="211"/>
      <c r="D18" s="211"/>
      <c r="E18" s="211"/>
      <c r="F18" s="211"/>
      <c r="G18" s="211"/>
      <c r="H18" s="211"/>
      <c r="I18" s="211"/>
      <c r="J18" s="211"/>
      <c r="K18" s="211"/>
      <c r="L18" s="211"/>
      <c r="M18" s="211"/>
      <c r="N18" s="211"/>
      <c r="O18" s="211"/>
      <c r="P18" s="211"/>
      <c r="Q18" s="211"/>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94"/>
      <c r="AQ18" s="185"/>
      <c r="AR18" s="186"/>
      <c r="AS18" s="186"/>
      <c r="AT18" s="187"/>
      <c r="AU18" s="255"/>
      <c r="AV18" s="259"/>
      <c r="AW18" s="259"/>
      <c r="AX18" s="259"/>
      <c r="AY18" s="259"/>
      <c r="AZ18" s="260"/>
      <c r="BA18" s="217"/>
      <c r="BB18" s="217"/>
      <c r="BC18" s="217"/>
      <c r="BD18" s="185"/>
      <c r="BE18" s="186"/>
      <c r="BF18" s="186"/>
      <c r="BG18" s="186"/>
      <c r="BH18" s="186"/>
      <c r="BI18" s="186"/>
      <c r="BJ18" s="186"/>
      <c r="BK18" s="186"/>
      <c r="BL18" s="186"/>
      <c r="BM18" s="186"/>
      <c r="BN18" s="186"/>
      <c r="BO18" s="187"/>
      <c r="BP18" s="252"/>
      <c r="BQ18" s="252"/>
      <c r="BR18" s="252"/>
      <c r="BS18" s="252"/>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88"/>
      <c r="B19" s="260"/>
      <c r="C19" s="211"/>
      <c r="D19" s="211"/>
      <c r="E19" s="211"/>
      <c r="F19" s="211"/>
      <c r="G19" s="211"/>
      <c r="H19" s="211"/>
      <c r="I19" s="211"/>
      <c r="J19" s="211"/>
      <c r="K19" s="211"/>
      <c r="L19" s="211"/>
      <c r="M19" s="211"/>
      <c r="N19" s="211"/>
      <c r="O19" s="211"/>
      <c r="P19" s="211"/>
      <c r="Q19" s="211"/>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94"/>
      <c r="AQ19" s="185"/>
      <c r="AR19" s="186"/>
      <c r="AS19" s="186"/>
      <c r="AT19" s="187"/>
      <c r="AU19" s="255"/>
      <c r="AV19" s="259"/>
      <c r="AW19" s="259"/>
      <c r="AX19" s="259"/>
      <c r="AY19" s="259"/>
      <c r="AZ19" s="260"/>
      <c r="BA19" s="217"/>
      <c r="BB19" s="217"/>
      <c r="BC19" s="217"/>
      <c r="BD19" s="185"/>
      <c r="BE19" s="186"/>
      <c r="BF19" s="186"/>
      <c r="BG19" s="186"/>
      <c r="BH19" s="186"/>
      <c r="BI19" s="186"/>
      <c r="BJ19" s="186"/>
      <c r="BK19" s="186"/>
      <c r="BL19" s="186"/>
      <c r="BM19" s="186"/>
      <c r="BN19" s="186"/>
      <c r="BO19" s="187"/>
      <c r="BP19" s="252"/>
      <c r="BQ19" s="252"/>
      <c r="BR19" s="252"/>
      <c r="BS19" s="252"/>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89"/>
      <c r="B20" s="262"/>
      <c r="C20" s="212"/>
      <c r="D20" s="212"/>
      <c r="E20" s="212"/>
      <c r="F20" s="212"/>
      <c r="G20" s="212"/>
      <c r="H20" s="212"/>
      <c r="I20" s="212"/>
      <c r="J20" s="212"/>
      <c r="K20" s="212"/>
      <c r="L20" s="212"/>
      <c r="M20" s="212"/>
      <c r="N20" s="212"/>
      <c r="O20" s="212"/>
      <c r="P20" s="212"/>
      <c r="Q20" s="212"/>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94"/>
      <c r="AQ20" s="155" t="s">
        <v>80</v>
      </c>
      <c r="AR20" s="156" t="s">
        <v>81</v>
      </c>
      <c r="AS20" s="156" t="s">
        <v>82</v>
      </c>
      <c r="AT20" s="156" t="s">
        <v>83</v>
      </c>
      <c r="AU20" s="256"/>
      <c r="AV20" s="261"/>
      <c r="AW20" s="261"/>
      <c r="AX20" s="261"/>
      <c r="AY20" s="261"/>
      <c r="AZ20" s="262"/>
      <c r="BA20" s="218"/>
      <c r="BB20" s="218"/>
      <c r="BC20" s="218"/>
      <c r="BD20" s="188"/>
      <c r="BE20" s="189"/>
      <c r="BF20" s="189"/>
      <c r="BG20" s="189"/>
      <c r="BH20" s="189"/>
      <c r="BI20" s="189"/>
      <c r="BJ20" s="189"/>
      <c r="BK20" s="189"/>
      <c r="BL20" s="189"/>
      <c r="BM20" s="189"/>
      <c r="BN20" s="189"/>
      <c r="BO20" s="190"/>
      <c r="BP20" s="253"/>
      <c r="BQ20" s="253"/>
      <c r="BR20" s="253"/>
      <c r="BS20" s="253"/>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0" customFormat="1" ht="24.95" customHeight="1" x14ac:dyDescent="0.25">
      <c r="A21" s="291">
        <v>1</v>
      </c>
      <c r="B21" s="292"/>
      <c r="C21" s="208">
        <v>14</v>
      </c>
      <c r="D21" s="208"/>
      <c r="E21" s="208"/>
      <c r="F21" s="208">
        <v>1</v>
      </c>
      <c r="G21" s="208"/>
      <c r="H21" s="208"/>
      <c r="I21" s="208">
        <v>0</v>
      </c>
      <c r="J21" s="208"/>
      <c r="K21" s="208"/>
      <c r="L21" s="208">
        <v>0</v>
      </c>
      <c r="M21" s="208"/>
      <c r="N21" s="208"/>
      <c r="O21" s="209">
        <v>0</v>
      </c>
      <c r="P21" s="209"/>
      <c r="Q21" s="209"/>
      <c r="R21" s="157"/>
      <c r="S21" s="157"/>
      <c r="T21" s="157"/>
      <c r="U21" s="157"/>
      <c r="V21" s="157"/>
      <c r="W21" s="157"/>
      <c r="X21" s="157"/>
      <c r="Y21" s="157"/>
      <c r="Z21" s="157"/>
      <c r="AA21" s="157"/>
      <c r="AB21" s="157"/>
      <c r="AC21" s="157"/>
      <c r="AD21" s="157"/>
      <c r="AE21" s="157"/>
      <c r="AF21" s="157"/>
      <c r="AG21" s="157"/>
      <c r="AH21" s="295">
        <f>C21+F21+I21+L21+O21-Z21-AA21-AB21-AC21-AD21-AE21-AF21-AG21</f>
        <v>15</v>
      </c>
      <c r="AI21" s="295"/>
      <c r="AJ21" s="295"/>
      <c r="AK21" s="213">
        <v>4</v>
      </c>
      <c r="AL21" s="214"/>
      <c r="AM21" s="213"/>
      <c r="AN21" s="214"/>
      <c r="AO21" s="162">
        <v>80</v>
      </c>
      <c r="AP21" s="161">
        <f>AO21*0.02</f>
        <v>1.6</v>
      </c>
      <c r="AQ21" s="158"/>
      <c r="AR21" s="158"/>
      <c r="AS21" s="158"/>
      <c r="AT21" s="158"/>
      <c r="AU21" s="159" t="s">
        <v>84</v>
      </c>
      <c r="AV21" s="215" t="str">
        <f>VLOOKUP(AU21,NomSerie!$D$2:$E$24,2,0)</f>
        <v>TECNOLOGÍAS Y SERVICIOS DE LA INFORMACIÓN</v>
      </c>
      <c r="AW21" s="215"/>
      <c r="AX21" s="215"/>
      <c r="AY21" s="215"/>
      <c r="AZ21" s="215"/>
      <c r="BA21" s="219" t="s">
        <v>85</v>
      </c>
      <c r="BB21" s="220"/>
      <c r="BC21" s="221"/>
      <c r="BD21" s="222" t="str">
        <f>VLOOKUP(BA21,NomSerie!$G$29:$H$222,2,0)</f>
        <v xml:space="preserve">SOPORTE A LOS SERVICIOS DE LA OPERACIÓN LOCAL </v>
      </c>
      <c r="BE21" s="223"/>
      <c r="BF21" s="223"/>
      <c r="BG21" s="223"/>
      <c r="BH21" s="223"/>
      <c r="BI21" s="223"/>
      <c r="BJ21" s="223"/>
      <c r="BK21" s="223"/>
      <c r="BL21" s="223"/>
      <c r="BM21" s="223"/>
      <c r="BN21" s="223"/>
      <c r="BO21" s="224"/>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71" t="s">
        <v>86</v>
      </c>
      <c r="BU21" s="272"/>
      <c r="BV21" s="272"/>
      <c r="BW21" s="272"/>
      <c r="BX21" s="272"/>
      <c r="BY21" s="272"/>
      <c r="BZ21" s="272"/>
      <c r="CA21" s="272"/>
      <c r="CB21" s="272"/>
      <c r="CC21" s="273"/>
      <c r="CD21" s="191"/>
      <c r="CE21" s="192"/>
      <c r="CF21" s="193"/>
      <c r="CG21" s="191"/>
      <c r="CH21" s="192"/>
      <c r="CI21" s="193"/>
      <c r="CJ21" s="191"/>
      <c r="CK21" s="192"/>
      <c r="CL21" s="193"/>
      <c r="CM21" s="191"/>
      <c r="CN21" s="192"/>
      <c r="CO21" s="193"/>
    </row>
    <row r="22" spans="1:93" ht="24.75" customHeight="1" x14ac:dyDescent="0.25">
      <c r="A22" s="257" t="s">
        <v>87</v>
      </c>
      <c r="B22" s="257"/>
      <c r="C22" s="283">
        <f>SUM(C21:E21)</f>
        <v>14</v>
      </c>
      <c r="D22" s="283"/>
      <c r="E22" s="283"/>
      <c r="F22" s="283">
        <f>SUM(F21:H21)</f>
        <v>1</v>
      </c>
      <c r="G22" s="283"/>
      <c r="H22" s="283"/>
      <c r="I22" s="283">
        <f>SUM(I21:K21)</f>
        <v>0</v>
      </c>
      <c r="J22" s="283"/>
      <c r="K22" s="283"/>
      <c r="L22" s="283">
        <f>SUM(L21:N21)</f>
        <v>0</v>
      </c>
      <c r="M22" s="283"/>
      <c r="N22" s="283"/>
      <c r="O22" s="283">
        <f>SUM(O21:Q21)</f>
        <v>0</v>
      </c>
      <c r="P22" s="283"/>
      <c r="Q22" s="28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83">
        <f>SUM(AH21:AJ21)</f>
        <v>15</v>
      </c>
      <c r="AI22" s="283"/>
      <c r="AJ22" s="283"/>
      <c r="AK22" s="284">
        <f>SUM(AK21:AL21)</f>
        <v>4</v>
      </c>
      <c r="AL22" s="285"/>
      <c r="AM22" s="284">
        <f>SUM(AM21:AN21)</f>
        <v>0</v>
      </c>
      <c r="AN22" s="285"/>
      <c r="AO22" s="76">
        <f t="shared" ref="AO22:AT22" si="1">SUM(AO21:AO21)</f>
        <v>80</v>
      </c>
      <c r="AP22" s="142">
        <f t="shared" si="1"/>
        <v>1.6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63" t="s">
        <v>88</v>
      </c>
      <c r="L30" s="263"/>
      <c r="M30" s="263"/>
      <c r="N30" s="263"/>
      <c r="O30" s="263"/>
      <c r="P30" s="263"/>
      <c r="Q30" s="263"/>
      <c r="R30" s="263"/>
      <c r="S30" s="172"/>
      <c r="T30" s="172"/>
      <c r="U30" s="172"/>
      <c r="V30" s="172"/>
      <c r="W30" s="172"/>
      <c r="X30" s="172"/>
      <c r="Y30" s="172"/>
      <c r="Z30" s="172"/>
      <c r="AA30" s="172"/>
      <c r="AB30" s="172"/>
      <c r="AC30" s="172"/>
      <c r="BQ30" s="263" t="s">
        <v>89</v>
      </c>
      <c r="BR30" s="263"/>
      <c r="BS30" s="263"/>
      <c r="BT30" s="263"/>
      <c r="BU30" s="263"/>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82" t="s">
        <v>90</v>
      </c>
      <c r="I33" s="282"/>
      <c r="J33" s="282"/>
      <c r="K33" s="282"/>
      <c r="L33" s="282"/>
      <c r="M33" s="282"/>
      <c r="N33" s="282"/>
      <c r="O33" s="282"/>
      <c r="P33" s="282"/>
      <c r="Q33" s="282"/>
      <c r="R33" s="282"/>
      <c r="S33" s="282"/>
      <c r="T33" s="282"/>
      <c r="U33" s="282"/>
      <c r="V33" s="175"/>
      <c r="W33" s="175"/>
      <c r="X33" s="175"/>
      <c r="Y33" s="175"/>
      <c r="Z33" s="175"/>
      <c r="AA33" s="172"/>
      <c r="AB33" s="172"/>
      <c r="AC33" s="172"/>
      <c r="BK33" s="282" t="s">
        <v>91</v>
      </c>
      <c r="BL33" s="282"/>
      <c r="BM33" s="282"/>
      <c r="BN33" s="282"/>
      <c r="BO33" s="282"/>
      <c r="BP33" s="282"/>
      <c r="BQ33" s="282"/>
      <c r="BR33" s="282"/>
      <c r="BS33" s="282"/>
      <c r="BT33" s="282"/>
      <c r="BU33" s="282"/>
      <c r="BV33" s="282"/>
      <c r="BW33" s="282"/>
      <c r="BX33" s="282"/>
      <c r="BY33" s="282"/>
      <c r="BZ33" s="282"/>
      <c r="CA33" s="282"/>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63"/>
      <c r="CL34" s="264"/>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90" t="s">
        <v>5990</v>
      </c>
      <c r="I36" s="290"/>
      <c r="J36" s="290"/>
      <c r="K36" s="290"/>
      <c r="L36" s="290"/>
      <c r="M36" s="290"/>
      <c r="N36" s="290"/>
      <c r="O36" s="290"/>
      <c r="P36" s="290"/>
      <c r="Q36" s="290"/>
      <c r="R36" s="290"/>
      <c r="S36" s="290"/>
      <c r="T36" s="290"/>
      <c r="U36" s="290"/>
      <c r="V36" s="172"/>
      <c r="W36" s="172"/>
      <c r="X36" s="172"/>
      <c r="Y36" s="172"/>
      <c r="Z36" s="172"/>
      <c r="AA36" s="172"/>
      <c r="AB36" s="172"/>
      <c r="AC36" s="172"/>
      <c r="BK36" s="290" t="s">
        <v>21</v>
      </c>
      <c r="BL36" s="290"/>
      <c r="BM36" s="290"/>
      <c r="BN36" s="290"/>
      <c r="BO36" s="290"/>
      <c r="BP36" s="290"/>
      <c r="BQ36" s="290"/>
      <c r="BR36" s="290"/>
      <c r="BS36" s="290"/>
      <c r="BT36" s="290"/>
      <c r="BU36" s="290"/>
      <c r="BV36" s="290"/>
      <c r="BW36" s="290"/>
      <c r="BX36" s="290"/>
      <c r="BY36" s="290"/>
      <c r="BZ36" s="290"/>
      <c r="CA36" s="290"/>
    </row>
    <row r="37" spans="1:90" s="173" customFormat="1" ht="14.25" customHeight="1" x14ac:dyDescent="0.25">
      <c r="A37" s="172"/>
      <c r="B37" s="172"/>
      <c r="C37" s="172"/>
      <c r="D37" s="172"/>
      <c r="E37" s="172"/>
      <c r="F37" s="172"/>
      <c r="G37" s="172"/>
      <c r="H37" s="282" t="s">
        <v>5991</v>
      </c>
      <c r="I37" s="282"/>
      <c r="J37" s="282"/>
      <c r="K37" s="282"/>
      <c r="L37" s="282"/>
      <c r="M37" s="282"/>
      <c r="N37" s="282"/>
      <c r="O37" s="282"/>
      <c r="P37" s="282"/>
      <c r="Q37" s="282"/>
      <c r="R37" s="282"/>
      <c r="S37" s="282"/>
      <c r="T37" s="282"/>
      <c r="U37" s="282"/>
      <c r="V37" s="172"/>
      <c r="W37" s="172"/>
      <c r="X37" s="172"/>
      <c r="Y37" s="172"/>
      <c r="Z37" s="172"/>
      <c r="AA37" s="172"/>
      <c r="AB37" s="172"/>
      <c r="AC37" s="172"/>
      <c r="BK37" s="282" t="s">
        <v>5989</v>
      </c>
      <c r="BL37" s="282"/>
      <c r="BM37" s="282"/>
      <c r="BN37" s="282"/>
      <c r="BO37" s="282"/>
      <c r="BP37" s="282"/>
      <c r="BQ37" s="282"/>
      <c r="BR37" s="282"/>
      <c r="BS37" s="282"/>
      <c r="BT37" s="282"/>
      <c r="BU37" s="282"/>
      <c r="BV37" s="282"/>
      <c r="BW37" s="282"/>
      <c r="BX37" s="282"/>
      <c r="BY37" s="282"/>
      <c r="BZ37" s="282"/>
      <c r="CA37" s="282"/>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SjcDIBzT3nnINn3fF04BAzYpk1A0nqqND00otGJsXedegwC2jT7FwnOHkXV1QBRYMWEu4my10cGl1waYgCXZfA==" saltValue="7+YAHzWtqY2W3eeTUeB9F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P15:AP20"/>
    <mergeCell ref="AQ15:AT19"/>
    <mergeCell ref="AH21:AJ21"/>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CD15:CF20"/>
    <mergeCell ref="AK21:AL21"/>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J14:CL14"/>
    <mergeCell ref="CG14:CI14"/>
    <mergeCell ref="AU15:AU20"/>
    <mergeCell ref="AV15:AZ20"/>
    <mergeCell ref="BA15:BC16"/>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M21:AN21"/>
    <mergeCell ref="AV21:AZ21"/>
    <mergeCell ref="BB17:BB20"/>
    <mergeCell ref="BA21:BC21"/>
    <mergeCell ref="BD21:BO21"/>
    <mergeCell ref="CD14:CF14"/>
    <mergeCell ref="AO15:AO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6" t="s">
        <v>92</v>
      </c>
      <c r="B2" s="296"/>
      <c r="C2" s="296"/>
      <c r="D2" s="296"/>
      <c r="E2" s="296"/>
      <c r="F2" s="296"/>
      <c r="G2" s="296"/>
      <c r="H2" s="296"/>
      <c r="I2" s="296"/>
      <c r="J2" s="296"/>
      <c r="K2" s="296"/>
      <c r="L2" s="296"/>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6" t="s">
        <v>93</v>
      </c>
      <c r="B3" s="296"/>
      <c r="C3" s="296"/>
      <c r="D3" s="296"/>
      <c r="E3" s="296"/>
      <c r="F3" s="296"/>
      <c r="G3" s="296"/>
      <c r="H3" s="296"/>
      <c r="I3" s="296"/>
      <c r="J3" s="296"/>
      <c r="K3" s="296"/>
      <c r="L3" s="296"/>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6" t="s">
        <v>94</v>
      </c>
      <c r="B4" s="296"/>
      <c r="C4" s="296"/>
      <c r="D4" s="296"/>
      <c r="E4" s="296"/>
      <c r="F4" s="296"/>
      <c r="G4" s="296"/>
      <c r="H4" s="296"/>
      <c r="I4" s="296"/>
      <c r="J4" s="296"/>
      <c r="K4" s="296"/>
      <c r="L4" s="296"/>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6" t="s">
        <v>95</v>
      </c>
      <c r="B5" s="296"/>
      <c r="C5" s="296"/>
      <c r="D5" s="296"/>
      <c r="E5" s="296"/>
      <c r="F5" s="296"/>
      <c r="G5" s="296"/>
      <c r="H5" s="296"/>
      <c r="I5" s="296"/>
      <c r="J5" s="296"/>
      <c r="K5" s="296"/>
      <c r="L5" s="29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7" t="s">
        <v>96</v>
      </c>
      <c r="B8" s="297"/>
      <c r="C8" s="297"/>
      <c r="D8" s="297"/>
      <c r="E8" s="297"/>
      <c r="F8" s="297"/>
      <c r="G8" s="297"/>
      <c r="H8" s="297"/>
      <c r="I8" s="297"/>
      <c r="J8" s="297"/>
      <c r="K8" s="297"/>
      <c r="L8" s="297"/>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8" t="s">
        <v>98</v>
      </c>
      <c r="C11" s="318"/>
      <c r="D11" s="318"/>
      <c r="E11" s="318"/>
      <c r="F11" s="318"/>
      <c r="G11" s="318"/>
      <c r="H11" s="318"/>
      <c r="I11" s="319"/>
      <c r="J11" s="320"/>
      <c r="K11" s="321"/>
      <c r="L11" s="322" t="s">
        <v>99</v>
      </c>
      <c r="M11" s="301" t="s">
        <v>100</v>
      </c>
      <c r="N11" s="302"/>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5" t="s">
        <v>101</v>
      </c>
      <c r="B12" s="301" t="s">
        <v>58</v>
      </c>
      <c r="C12" s="308"/>
      <c r="D12" s="308"/>
      <c r="E12" s="302"/>
      <c r="F12" s="312" t="s">
        <v>102</v>
      </c>
      <c r="G12" s="312"/>
      <c r="H12" s="312"/>
      <c r="I12" s="313" t="s">
        <v>103</v>
      </c>
      <c r="J12" s="314"/>
      <c r="K12" s="315"/>
      <c r="L12" s="322"/>
      <c r="M12" s="303"/>
      <c r="N12" s="304"/>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6"/>
      <c r="B13" s="309"/>
      <c r="C13" s="310"/>
      <c r="D13" s="310"/>
      <c r="E13" s="311"/>
      <c r="F13" s="313" t="s">
        <v>104</v>
      </c>
      <c r="G13" s="315"/>
      <c r="H13" s="316" t="s">
        <v>105</v>
      </c>
      <c r="I13" s="316" t="s">
        <v>106</v>
      </c>
      <c r="J13" s="316" t="s">
        <v>107</v>
      </c>
      <c r="K13" s="316" t="s">
        <v>108</v>
      </c>
      <c r="L13" s="322"/>
      <c r="M13" s="299"/>
      <c r="N13" s="300"/>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7"/>
      <c r="B14" s="85" t="s">
        <v>109</v>
      </c>
      <c r="C14" s="85" t="s">
        <v>110</v>
      </c>
      <c r="D14" s="85" t="s">
        <v>111</v>
      </c>
      <c r="E14" s="85" t="s">
        <v>112</v>
      </c>
      <c r="F14" s="85" t="s">
        <v>113</v>
      </c>
      <c r="G14" s="85" t="s">
        <v>114</v>
      </c>
      <c r="H14" s="317"/>
      <c r="I14" s="317"/>
      <c r="J14" s="317"/>
      <c r="K14" s="317"/>
      <c r="L14" s="323"/>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8" t="s">
        <v>328</v>
      </c>
      <c r="B208" s="298"/>
      <c r="C208" s="298"/>
      <c r="D208" s="298"/>
      <c r="E208" s="298"/>
      <c r="F208" s="298"/>
      <c r="G208" s="298"/>
      <c r="H208" s="298"/>
      <c r="I208" s="298"/>
      <c r="J208" s="298"/>
      <c r="K208" s="298"/>
      <c r="L208" s="298"/>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1311</v>
      </c>
    </row>
    <row r="117" spans="1:18" ht="40.5" x14ac:dyDescent="0.25">
      <c r="A117" s="27">
        <v>109</v>
      </c>
      <c r="B117" s="23" t="s">
        <v>1312</v>
      </c>
      <c r="C117" s="5" t="s">
        <v>1313</v>
      </c>
      <c r="D117" s="5" t="s">
        <v>543</v>
      </c>
      <c r="E117" s="23" t="s">
        <v>1314</v>
      </c>
      <c r="F117" s="23" t="s">
        <v>1315</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1316</v>
      </c>
    </row>
    <row r="118" spans="1:18" ht="40.5" x14ac:dyDescent="0.25">
      <c r="A118" s="27">
        <v>110</v>
      </c>
      <c r="B118" s="23" t="s">
        <v>1317</v>
      </c>
      <c r="C118" s="5" t="s">
        <v>1318</v>
      </c>
      <c r="D118" s="5" t="s">
        <v>554</v>
      </c>
      <c r="E118" s="23" t="s">
        <v>1319</v>
      </c>
      <c r="F118" s="23" t="s">
        <v>1320</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1321</v>
      </c>
    </row>
    <row r="119" spans="1:18" ht="40.5" x14ac:dyDescent="0.25">
      <c r="A119" s="27">
        <v>111</v>
      </c>
      <c r="B119" s="23" t="s">
        <v>1322</v>
      </c>
      <c r="C119" s="5" t="s">
        <v>1323</v>
      </c>
      <c r="D119" s="5" t="s">
        <v>565</v>
      </c>
      <c r="E119" s="23" t="s">
        <v>1324</v>
      </c>
      <c r="F119" s="23" t="s">
        <v>1322</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1325</v>
      </c>
    </row>
    <row r="120" spans="1:18" ht="40.5" x14ac:dyDescent="0.25">
      <c r="A120" s="27">
        <v>112</v>
      </c>
      <c r="B120" s="23" t="s">
        <v>1326</v>
      </c>
      <c r="C120" s="5" t="s">
        <v>1327</v>
      </c>
      <c r="D120" s="5" t="s">
        <v>576</v>
      </c>
      <c r="E120" s="23" t="s">
        <v>1328</v>
      </c>
      <c r="F120" s="23" t="s">
        <v>1329</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1330</v>
      </c>
    </row>
    <row r="121" spans="1:18" ht="27" x14ac:dyDescent="0.25">
      <c r="A121" s="27">
        <v>113</v>
      </c>
      <c r="B121" s="23" t="s">
        <v>1331</v>
      </c>
      <c r="C121" s="5" t="s">
        <v>1332</v>
      </c>
      <c r="D121" s="5" t="s">
        <v>588</v>
      </c>
      <c r="E121" s="23" t="s">
        <v>1333</v>
      </c>
      <c r="F121" s="23" t="s">
        <v>1331</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1334</v>
      </c>
    </row>
    <row r="122" spans="1:18" ht="27" x14ac:dyDescent="0.25">
      <c r="A122" s="27">
        <v>114</v>
      </c>
      <c r="B122" s="23" t="s">
        <v>1335</v>
      </c>
      <c r="C122" s="5" t="s">
        <v>1336</v>
      </c>
      <c r="D122" s="5" t="s">
        <v>599</v>
      </c>
      <c r="E122" s="23" t="s">
        <v>1337</v>
      </c>
      <c r="F122" s="23" t="s">
        <v>1338</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1339</v>
      </c>
    </row>
    <row r="123" spans="1:18" ht="40.5" x14ac:dyDescent="0.25">
      <c r="A123" s="27">
        <v>115</v>
      </c>
      <c r="B123" s="23" t="s">
        <v>1340</v>
      </c>
      <c r="C123" s="5" t="s">
        <v>1341</v>
      </c>
      <c r="D123" s="5" t="s">
        <v>610</v>
      </c>
      <c r="E123" s="23" t="s">
        <v>1342</v>
      </c>
      <c r="F123" s="23" t="s">
        <v>1340</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1343</v>
      </c>
    </row>
    <row r="124" spans="1:18" ht="40.5" x14ac:dyDescent="0.25">
      <c r="A124" s="27">
        <v>116</v>
      </c>
      <c r="B124" s="23" t="s">
        <v>1344</v>
      </c>
      <c r="C124" s="5" t="s">
        <v>1345</v>
      </c>
      <c r="D124" s="5" t="s">
        <v>621</v>
      </c>
      <c r="E124" s="23" t="s">
        <v>1346</v>
      </c>
      <c r="F124" s="23" t="s">
        <v>1344</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1347</v>
      </c>
    </row>
    <row r="125" spans="1:18" ht="40.5" x14ac:dyDescent="0.25">
      <c r="A125" s="27">
        <v>117</v>
      </c>
      <c r="B125" s="23" t="s">
        <v>1348</v>
      </c>
      <c r="C125" s="5" t="s">
        <v>1349</v>
      </c>
      <c r="D125" s="5" t="s">
        <v>632</v>
      </c>
      <c r="E125" s="23" t="s">
        <v>1350</v>
      </c>
      <c r="F125" s="23" t="s">
        <v>1348</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1351</v>
      </c>
    </row>
    <row r="126" spans="1:18" ht="40.5" x14ac:dyDescent="0.25">
      <c r="A126" s="27">
        <v>118</v>
      </c>
      <c r="B126" s="23" t="s">
        <v>1352</v>
      </c>
      <c r="C126" s="5" t="s">
        <v>1353</v>
      </c>
      <c r="D126" s="5" t="s">
        <v>643</v>
      </c>
      <c r="E126" s="23" t="s">
        <v>1354</v>
      </c>
      <c r="F126" s="23" t="s">
        <v>1352</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1355</v>
      </c>
    </row>
    <row r="127" spans="1:18" ht="40.5" x14ac:dyDescent="0.25">
      <c r="A127" s="27">
        <v>119</v>
      </c>
      <c r="B127" s="23" t="s">
        <v>1356</v>
      </c>
      <c r="C127" s="5" t="s">
        <v>1357</v>
      </c>
      <c r="D127" s="5" t="s">
        <v>654</v>
      </c>
      <c r="E127" s="23" t="s">
        <v>1358</v>
      </c>
      <c r="F127" s="23" t="s">
        <v>1359</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1360</v>
      </c>
    </row>
    <row r="128" spans="1:18" ht="40.5" x14ac:dyDescent="0.25">
      <c r="A128" s="27">
        <v>120</v>
      </c>
      <c r="B128" s="23" t="s">
        <v>1361</v>
      </c>
      <c r="C128" s="5" t="s">
        <v>1362</v>
      </c>
      <c r="D128" s="5" t="s">
        <v>665</v>
      </c>
      <c r="E128" s="23" t="s">
        <v>1363</v>
      </c>
      <c r="F128" s="23" t="s">
        <v>1361</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1364</v>
      </c>
    </row>
    <row r="129" spans="1:18" ht="40.5" x14ac:dyDescent="0.25">
      <c r="A129" s="27">
        <v>121</v>
      </c>
      <c r="B129" s="23" t="s">
        <v>1365</v>
      </c>
      <c r="C129" s="5" t="s">
        <v>1366</v>
      </c>
      <c r="D129" s="5" t="s">
        <v>676</v>
      </c>
      <c r="E129" s="23" t="s">
        <v>1367</v>
      </c>
      <c r="F129" s="23" t="s">
        <v>1365</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1368</v>
      </c>
    </row>
    <row r="130" spans="1:18" ht="40.5" x14ac:dyDescent="0.25">
      <c r="A130" s="27">
        <v>122</v>
      </c>
      <c r="B130" s="23" t="s">
        <v>1369</v>
      </c>
      <c r="C130" s="5" t="s">
        <v>1370</v>
      </c>
      <c r="D130" s="5" t="s">
        <v>687</v>
      </c>
      <c r="E130" s="23" t="s">
        <v>1371</v>
      </c>
      <c r="F130" s="23" t="s">
        <v>1369</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10</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1311</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1316</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1321</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1325</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1330</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1334</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1339</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1343</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1347</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1351</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1355</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1360</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1364</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1368</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10</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15" zoomScaleNormal="115" workbookViewId="0">
      <selection activeCell="A665" sqref="A665"/>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4" t="s">
        <v>329</v>
      </c>
      <c r="D1" s="324"/>
      <c r="E1" s="324"/>
      <c r="F1" s="324"/>
      <c r="G1" s="324"/>
    </row>
    <row r="2" spans="1:662" ht="15" x14ac:dyDescent="0.3">
      <c r="C2" s="325" t="s">
        <v>330</v>
      </c>
      <c r="D2" s="325"/>
      <c r="E2" s="325"/>
      <c r="F2" s="325"/>
      <c r="G2" s="325"/>
    </row>
    <row r="3" spans="1:662" ht="15" x14ac:dyDescent="0.3">
      <c r="C3" s="325" t="s">
        <v>2964</v>
      </c>
      <c r="D3" s="325"/>
      <c r="E3" s="325"/>
      <c r="F3" s="325"/>
      <c r="G3" s="325"/>
    </row>
    <row r="4" spans="1:662" x14ac:dyDescent="0.25">
      <c r="C4" s="326" t="s">
        <v>332</v>
      </c>
      <c r="D4" s="326"/>
      <c r="E4" s="326"/>
      <c r="F4" s="326"/>
      <c r="G4" s="326"/>
    </row>
    <row r="5" spans="1:662" ht="21.75" x14ac:dyDescent="0.25">
      <c r="C5" s="327" t="s">
        <v>333</v>
      </c>
      <c r="D5" s="327"/>
      <c r="E5" s="327"/>
      <c r="F5" s="327"/>
      <c r="G5" s="327"/>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1331</v>
      </c>
      <c r="ES7" s="3" t="s">
        <v>1338</v>
      </c>
      <c r="ET7" s="3" t="s">
        <v>1466</v>
      </c>
      <c r="EU7" s="3" t="s">
        <v>1470</v>
      </c>
      <c r="EV7" s="3" t="s">
        <v>1474</v>
      </c>
      <c r="EW7" s="3" t="s">
        <v>1478</v>
      </c>
      <c r="EX7" s="3" t="s">
        <v>1482</v>
      </c>
      <c r="EY7" s="3" t="s">
        <v>1486</v>
      </c>
      <c r="EZ7" s="3" t="s">
        <v>1490</v>
      </c>
      <c r="FA7" s="3" t="s">
        <v>1297</v>
      </c>
      <c r="FB7" s="3" t="s">
        <v>1304</v>
      </c>
      <c r="FC7" s="3" t="s">
        <v>1308</v>
      </c>
      <c r="FD7" s="3" t="s">
        <v>1340</v>
      </c>
      <c r="FE7" s="3" t="s">
        <v>1344</v>
      </c>
      <c r="FF7" s="3" t="s">
        <v>1315</v>
      </c>
      <c r="FG7" s="3" t="s">
        <v>1320</v>
      </c>
      <c r="FH7" s="3" t="s">
        <v>1322</v>
      </c>
      <c r="FI7" s="3" t="s">
        <v>1329</v>
      </c>
      <c r="FJ7" s="3" t="s">
        <v>1348</v>
      </c>
      <c r="FK7" s="3" t="s">
        <v>1352</v>
      </c>
      <c r="FL7" s="3" t="s">
        <v>1359</v>
      </c>
      <c r="FM7" s="3" t="s">
        <v>1361</v>
      </c>
      <c r="FN7" s="3" t="s">
        <v>1365</v>
      </c>
      <c r="FO7" s="3" t="s">
        <v>1372</v>
      </c>
      <c r="FP7" s="3" t="s">
        <v>1379</v>
      </c>
      <c r="FQ7" s="3" t="s">
        <v>1369</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21</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1331</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1340</v>
      </c>
      <c r="D209" s="23" t="s">
        <v>4235</v>
      </c>
      <c r="E209" s="3" t="s">
        <v>4236</v>
      </c>
      <c r="F209" s="5" t="s">
        <v>4212</v>
      </c>
      <c r="G209" s="26" t="s">
        <v>4237</v>
      </c>
      <c r="H209" s="7">
        <f t="shared" si="14"/>
        <v>25</v>
      </c>
    </row>
    <row r="210" spans="1:8" ht="27" x14ac:dyDescent="0.25">
      <c r="A210" s="5" t="s">
        <v>3126</v>
      </c>
      <c r="B210" s="5" t="s">
        <v>3682</v>
      </c>
      <c r="C210" s="23" t="s">
        <v>1344</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1322</v>
      </c>
      <c r="D215" s="23" t="s">
        <v>4252</v>
      </c>
      <c r="E215" s="3" t="s">
        <v>4135</v>
      </c>
      <c r="F215" s="5" t="s">
        <v>4253</v>
      </c>
      <c r="G215" s="26" t="s">
        <v>4205</v>
      </c>
      <c r="H215" s="7">
        <f t="shared" si="14"/>
        <v>33</v>
      </c>
    </row>
    <row r="216" spans="1:8" x14ac:dyDescent="0.25">
      <c r="A216" s="5" t="s">
        <v>3130</v>
      </c>
      <c r="B216" s="5" t="s">
        <v>3594</v>
      </c>
      <c r="C216" s="23" t="s">
        <v>1326</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1348</v>
      </c>
      <c r="D225" s="23" t="s">
        <v>4281</v>
      </c>
      <c r="E225" s="3">
        <v>1000501000</v>
      </c>
      <c r="F225" s="5" t="s">
        <v>4282</v>
      </c>
      <c r="G225" s="26" t="s">
        <v>4205</v>
      </c>
      <c r="H225" s="7">
        <f t="shared" si="14"/>
        <v>25</v>
      </c>
    </row>
    <row r="226" spans="1:8" x14ac:dyDescent="0.25">
      <c r="A226" s="5" t="s">
        <v>3132</v>
      </c>
      <c r="B226" s="5" t="s">
        <v>3594</v>
      </c>
      <c r="C226" s="23" t="s">
        <v>1352</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1361</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1365</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21</v>
      </c>
      <c r="B665" s="5" t="s">
        <v>3682</v>
      </c>
      <c r="C665" s="23" t="s">
        <v>1872</v>
      </c>
      <c r="D665" s="23" t="s">
        <v>5263</v>
      </c>
      <c r="E665" s="3" t="s">
        <v>5264</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5211</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390F49-D90C-43EB-95DD-B4AF93EDCFAB}">
  <ds:schemaRefs>
    <ds:schemaRef ds:uri="d35c3eee-87c5-428e-a721-e6dae76e62db"/>
    <ds:schemaRef ds:uri="http://schemas.microsoft.com/office/infopath/2007/PartnerControl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www.w3.org/XML/1998/namespace"/>
    <ds:schemaRef ds:uri="d0b664d8-6db7-42e5-a536-11f1146fb191"/>
    <ds:schemaRef ds:uri="http://purl.org/dc/terms/"/>
  </ds:schemaRefs>
</ds:datastoreItem>
</file>

<file path=customXml/itemProps2.xml><?xml version="1.0" encoding="utf-8"?>
<ds:datastoreItem xmlns:ds="http://schemas.openxmlformats.org/officeDocument/2006/customXml" ds:itemID="{42B06147-6025-4217-A749-1C42490AD0C6}">
  <ds:schemaRefs>
    <ds:schemaRef ds:uri="http://schemas.microsoft.com/sharepoint/v3/contenttype/forms"/>
  </ds:schemaRefs>
</ds:datastoreItem>
</file>

<file path=customXml/itemProps3.xml><?xml version="1.0" encoding="utf-8"?>
<ds:datastoreItem xmlns:ds="http://schemas.openxmlformats.org/officeDocument/2006/customXml" ds:itemID="{2B094CAF-32C9-41D4-BF38-E7E0D8937C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Administrador</cp:lastModifiedBy>
  <cp:revision/>
  <cp:lastPrinted>2024-09-25T20:01:10Z</cp:lastPrinted>
  <dcterms:created xsi:type="dcterms:W3CDTF">2011-06-15T18:07:32Z</dcterms:created>
  <dcterms:modified xsi:type="dcterms:W3CDTF">2024-12-16T15:41:39Z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